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bookViews>
  <sheets>
    <sheet name="Portada" sheetId="1" r:id="rId1"/>
    <sheet name="16 K007" sheetId="2" r:id="rId2"/>
    <sheet name="16 K129" sheetId="3" r:id="rId3"/>
    <sheet name="16 K131" sheetId="4" r:id="rId4"/>
    <sheet name="16 S046" sheetId="5" r:id="rId5"/>
    <sheet name="16 S071" sheetId="6" r:id="rId6"/>
    <sheet name="16 S074" sheetId="7" r:id="rId7"/>
    <sheet name="16 S075" sheetId="8" r:id="rId8"/>
    <sheet name="16 S079" sheetId="9" r:id="rId9"/>
    <sheet name="16 S218" sheetId="10" r:id="rId10"/>
    <sheet name="16 S219" sheetId="11" r:id="rId11"/>
    <sheet name="16 U012" sheetId="12" r:id="rId12"/>
    <sheet name="16 U020" sheetId="13" r:id="rId13"/>
  </sheets>
  <definedNames>
    <definedName name="_xlnm.Print_Area" localSheetId="1">'16 K007'!$B$2:$U$24</definedName>
    <definedName name="_xlnm.Print_Area" localSheetId="2">'16 K129'!$B$2:$U$28</definedName>
    <definedName name="_xlnm.Print_Area" localSheetId="3">'16 K131'!$B$2:$U$28</definedName>
    <definedName name="_xlnm.Print_Area" localSheetId="4">'16 S046'!$B$2:$U$44</definedName>
    <definedName name="_xlnm.Print_Area" localSheetId="5">'16 S071'!$B$2:$U$26</definedName>
    <definedName name="_xlnm.Print_Area" localSheetId="6">'16 S074'!$B$2:$U$28</definedName>
    <definedName name="_xlnm.Print_Area" localSheetId="7">'16 S075'!$B$2:$U$29</definedName>
    <definedName name="_xlnm.Print_Area" localSheetId="8">'16 S079'!$B$2:$U$50</definedName>
    <definedName name="_xlnm.Print_Area" localSheetId="9">'16 S218'!$B$2:$U$25</definedName>
    <definedName name="_xlnm.Print_Area" localSheetId="10">'16 S219'!$B$2:$U$51</definedName>
    <definedName name="_xlnm.Print_Area" localSheetId="11">'16 U012'!$B$2:$U$24</definedName>
    <definedName name="_xlnm.Print_Area" localSheetId="12">'16 U020'!$B$2:$U$22</definedName>
    <definedName name="_xlnm.Print_Area" localSheetId="0">Portada!$B$1:$AD$86</definedName>
    <definedName name="_xlnm.Print_Titles" localSheetId="1">'16 K007'!$1:$4</definedName>
    <definedName name="_xlnm.Print_Titles" localSheetId="2">'16 K129'!$1:$4</definedName>
    <definedName name="_xlnm.Print_Titles" localSheetId="3">'16 K131'!$1:$4</definedName>
    <definedName name="_xlnm.Print_Titles" localSheetId="4">'16 S046'!$1:$4</definedName>
    <definedName name="_xlnm.Print_Titles" localSheetId="5">'16 S071'!$1:$4</definedName>
    <definedName name="_xlnm.Print_Titles" localSheetId="6">'16 S074'!$1:$4</definedName>
    <definedName name="_xlnm.Print_Titles" localSheetId="7">'16 S075'!$1:$4</definedName>
    <definedName name="_xlnm.Print_Titles" localSheetId="8">'16 S079'!$1:$4</definedName>
    <definedName name="_xlnm.Print_Titles" localSheetId="9">'16 S218'!$1:$4</definedName>
    <definedName name="_xlnm.Print_Titles" localSheetId="10">'16 S219'!$1:$4</definedName>
    <definedName name="_xlnm.Print_Titles" localSheetId="11">'16 U012'!$1:$4</definedName>
    <definedName name="_xlnm.Print_Titles" localSheetId="12">'16 U020'!$1:$4</definedName>
    <definedName name="_xlnm.Print_Titles" localSheetId="0">Portada!$1:$4</definedName>
  </definedNames>
  <calcPr calcId="125725"/>
</workbook>
</file>

<file path=xl/calcChain.xml><?xml version="1.0" encoding="utf-8"?>
<calcChain xmlns="http://schemas.openxmlformats.org/spreadsheetml/2006/main">
  <c r="T20" i="13"/>
  <c r="S20"/>
  <c r="R20"/>
  <c r="T19"/>
  <c r="S19"/>
  <c r="U19" s="1"/>
  <c r="R19"/>
  <c r="U15"/>
  <c r="U14"/>
  <c r="U13"/>
  <c r="U12"/>
  <c r="U11"/>
  <c r="T22" i="12"/>
  <c r="S22"/>
  <c r="R22"/>
  <c r="T21"/>
  <c r="S21"/>
  <c r="R21"/>
  <c r="U17"/>
  <c r="U16"/>
  <c r="U15"/>
  <c r="U14"/>
  <c r="U13"/>
  <c r="U12"/>
  <c r="U11"/>
  <c r="T35" i="11"/>
  <c r="S35"/>
  <c r="R35"/>
  <c r="T34"/>
  <c r="S34"/>
  <c r="R34"/>
  <c r="U30"/>
  <c r="U29"/>
  <c r="U28"/>
  <c r="U27"/>
  <c r="U26"/>
  <c r="U25"/>
  <c r="U24"/>
  <c r="U23"/>
  <c r="U22"/>
  <c r="U21"/>
  <c r="U20"/>
  <c r="U19"/>
  <c r="U18"/>
  <c r="U17"/>
  <c r="U16"/>
  <c r="U15"/>
  <c r="U14"/>
  <c r="U13"/>
  <c r="U12"/>
  <c r="U11"/>
  <c r="T21" i="10"/>
  <c r="U21" s="1"/>
  <c r="S21"/>
  <c r="R21"/>
  <c r="T20"/>
  <c r="S20"/>
  <c r="R20"/>
  <c r="U16"/>
  <c r="U15"/>
  <c r="U14"/>
  <c r="U13"/>
  <c r="U12"/>
  <c r="U11"/>
  <c r="T34" i="9"/>
  <c r="U34" s="1"/>
  <c r="S34"/>
  <c r="R34"/>
  <c r="T33"/>
  <c r="S33"/>
  <c r="R33"/>
  <c r="U29"/>
  <c r="U28"/>
  <c r="U27"/>
  <c r="U26"/>
  <c r="U25"/>
  <c r="U24"/>
  <c r="U23"/>
  <c r="U22"/>
  <c r="U21"/>
  <c r="U20"/>
  <c r="U19"/>
  <c r="U18"/>
  <c r="U17"/>
  <c r="U16"/>
  <c r="U15"/>
  <c r="U14"/>
  <c r="U13"/>
  <c r="U12"/>
  <c r="U11"/>
  <c r="T25" i="8"/>
  <c r="S25"/>
  <c r="U25" s="1"/>
  <c r="R25"/>
  <c r="T24"/>
  <c r="S24"/>
  <c r="R24"/>
  <c r="U20"/>
  <c r="U19"/>
  <c r="U18"/>
  <c r="U17"/>
  <c r="U16"/>
  <c r="U15"/>
  <c r="U14"/>
  <c r="U13"/>
  <c r="U12"/>
  <c r="U11"/>
  <c r="T24" i="7"/>
  <c r="S24"/>
  <c r="U24" s="1"/>
  <c r="R24"/>
  <c r="T23"/>
  <c r="S23"/>
  <c r="R23"/>
  <c r="U19"/>
  <c r="U18"/>
  <c r="U17"/>
  <c r="U16"/>
  <c r="U15"/>
  <c r="U14"/>
  <c r="U13"/>
  <c r="U12"/>
  <c r="U11"/>
  <c r="T21" i="6"/>
  <c r="S21"/>
  <c r="R21"/>
  <c r="T20"/>
  <c r="S20"/>
  <c r="R20"/>
  <c r="U16"/>
  <c r="U15"/>
  <c r="U14"/>
  <c r="U13"/>
  <c r="U12"/>
  <c r="U11"/>
  <c r="T29" i="5"/>
  <c r="U29" s="1"/>
  <c r="S29"/>
  <c r="R29"/>
  <c r="T28"/>
  <c r="S28"/>
  <c r="R28"/>
  <c r="U24"/>
  <c r="U23"/>
  <c r="U22"/>
  <c r="U21"/>
  <c r="U20"/>
  <c r="U19"/>
  <c r="U18"/>
  <c r="U17"/>
  <c r="U16"/>
  <c r="U15"/>
  <c r="U14"/>
  <c r="U13"/>
  <c r="U12"/>
  <c r="U11"/>
  <c r="T22" i="4"/>
  <c r="U22" s="1"/>
  <c r="S22"/>
  <c r="R22"/>
  <c r="T21"/>
  <c r="S21"/>
  <c r="R21"/>
  <c r="U17"/>
  <c r="U16"/>
  <c r="U15"/>
  <c r="U14"/>
  <c r="U13"/>
  <c r="U12"/>
  <c r="U11"/>
  <c r="T23" i="3"/>
  <c r="S23"/>
  <c r="U23" s="1"/>
  <c r="R23"/>
  <c r="T22"/>
  <c r="S22"/>
  <c r="R22"/>
  <c r="U18"/>
  <c r="U17"/>
  <c r="U16"/>
  <c r="U15"/>
  <c r="U14"/>
  <c r="U13"/>
  <c r="U12"/>
  <c r="U11"/>
  <c r="T20" i="2"/>
  <c r="S20"/>
  <c r="U20" s="1"/>
  <c r="R20"/>
  <c r="T19"/>
  <c r="S19"/>
  <c r="R19"/>
  <c r="U15"/>
  <c r="U14"/>
  <c r="U13"/>
  <c r="U12"/>
  <c r="U11"/>
  <c r="U22" i="12" l="1"/>
  <c r="U34" i="11"/>
  <c r="U20" i="6"/>
  <c r="U21"/>
  <c r="U35" i="11"/>
  <c r="U21" i="12"/>
  <c r="U19" i="2"/>
  <c r="U22" i="3"/>
  <c r="U21" i="4"/>
  <c r="U28" i="5"/>
  <c r="U23" i="7"/>
  <c r="U24" i="8"/>
  <c r="U33" i="9"/>
  <c r="U20" i="10"/>
  <c r="U20" i="13"/>
</calcChain>
</file>

<file path=xl/sharedStrings.xml><?xml version="1.0" encoding="utf-8"?>
<sst xmlns="http://schemas.openxmlformats.org/spreadsheetml/2006/main" count="1497" uniqueCount="494">
  <si>
    <t>Informes sobre la Situación Económica,
las Finanzas Públicas y la Deuda Pública</t>
  </si>
  <si>
    <t xml:space="preserve">    Primer Trimestre 2013</t>
  </si>
  <si>
    <t>Ramo 16
Medio Ambiente y Recursos Naturales</t>
  </si>
  <si>
    <t>Programas presupuestarios cuya MIR se incluye en el reporte</t>
  </si>
  <si>
    <t xml:space="preserve">K-007 Proyectos de infraestructura económica de agua potable, alcantarillado y saneamiento
K-129 Infraestructura para la Protección de Centros de Población y Áreas Productivas
K-131 Túnel Emisor Oriente y Central y Planta de Tratamiento Atotonilco
S-046 Programa de Conservación para el Desarrollo Sostenible (PROCODES)
S-071 Programa de Empleo Temporal (PET)
S-074 Programa de Agua Potable, Alcantarillado y Saneamiento en Zonas Urbanas
S-075 Programa para la Construcción y Rehabilitación de Sistemas de Agua Potable y Saneamiento en Zonas Rurales
S-079 Programa de Rehabilitación, Modernizacióny Equipamiento de Distritos de Riego
S-218 Programa de Tratamiento de Aguas Residuales
S-219 Programa Nacional Forestal Pago por Servicios Ambientales
U-012 Prevención y gestión integral de residuos
U-020 Fomento para la Conservación y Aprovechamiento Sustentable de la Vida Silvestre
</t>
  </si>
  <si>
    <t xml:space="preserve">      Primer Trimestre 2013</t>
  </si>
  <si>
    <t>DATOS DEL PROGRAMA</t>
  </si>
  <si>
    <t>Programa presupuestario</t>
  </si>
  <si>
    <t>K007</t>
  </si>
  <si>
    <t>Proyectos de infraestructura económica de agua potable, alcantarillado y saneamiento</t>
  </si>
  <si>
    <t>Ramo</t>
  </si>
  <si>
    <t>16</t>
  </si>
  <si>
    <t>Medio Ambiente y Recursos Naturales</t>
  </si>
  <si>
    <t>Unidad responsable</t>
  </si>
  <si>
    <t>B00-Comisión Nacional del Agua</t>
  </si>
  <si>
    <t>Enfoques transversales</t>
  </si>
  <si>
    <t>Clasificación Funcional</t>
  </si>
  <si>
    <t>Finalidad</t>
  </si>
  <si>
    <t>2 - Desarrollo Social</t>
  </si>
  <si>
    <t>Función</t>
  </si>
  <si>
    <t>2 - Vivienda y Servicios a la Comunidad</t>
  </si>
  <si>
    <t>Subfunción</t>
  </si>
  <si>
    <t>3 - Abastecimiento de Agua</t>
  </si>
  <si>
    <t>Actividad Institucional</t>
  </si>
  <si>
    <t>3 - Manejo eficiente y sustentable del agua y prevención de inundaciones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</si>
  <si>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</si>
  <si>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</si>
  <si>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</si>
  <si>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</si>
  <si>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</si>
  <si>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</si>
  <si>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</si>
  <si>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</si>
  <si>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</si>
  <si>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</si>
  <si>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</si>
  <si>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</si>
  <si>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</si>
  <si>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</si>
  <si>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</si>
  <si>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sustentabilidad Ambiental mediante la construcción de infraestructura hidráulica en el Valle de México</t>
  </si>
  <si>
    <r>
      <t>Porcentaje de cobertura de tratamiento de aguas residuales</t>
    </r>
    <r>
      <rPr>
        <i/>
        <sz val="10"/>
        <color indexed="30"/>
        <rFont val="Adobe Caslon Pro"/>
      </rPr>
      <t xml:space="preserve">
</t>
    </r>
  </si>
  <si>
    <t>[(aguas residuales tratadas)/(total de aguas residuales)]*100</t>
  </si>
  <si>
    <t>Porcentaje</t>
  </si>
  <si>
    <t>Estratégico-Eficacia-Anual</t>
  </si>
  <si>
    <t>N/A</t>
  </si>
  <si>
    <t>Propósito</t>
  </si>
  <si>
    <t>Los habitantes del Valle de México están protegidos de inundaciones con la infraestructura hidráulica</t>
  </si>
  <si>
    <r>
      <t>Porcentaje de población protegida</t>
    </r>
    <r>
      <rPr>
        <i/>
        <sz val="10"/>
        <color indexed="30"/>
        <rFont val="Adobe Caslon Pro"/>
      </rPr>
      <t xml:space="preserve">
</t>
    </r>
  </si>
  <si>
    <t>[(población del Valle de México protegida)/(población total del Valle de México)]*100</t>
  </si>
  <si>
    <t>Estratégico-Eficacia-Semestral</t>
  </si>
  <si>
    <t/>
  </si>
  <si>
    <r>
      <t>Porcentaje de capacidad de Drenaje del Valle de México</t>
    </r>
    <r>
      <rPr>
        <i/>
        <sz val="10"/>
        <color indexed="30"/>
        <rFont val="Adobe Caslon Pro"/>
      </rPr>
      <t xml:space="preserve">
</t>
    </r>
  </si>
  <si>
    <t>[(capacidad de drenaje instalada en el Valle de México)/(capacidad de drenaje necesaria en el Valle de México)]*100</t>
  </si>
  <si>
    <t>Componente</t>
  </si>
  <si>
    <t>A Colectores pluviales, de estiaje y sanitarios, para minimizar los problemas de inundaciones en los municipios colindantes al caudal del Rio de la Compañía entregados</t>
  </si>
  <si>
    <r>
      <t>Porcentaje de avance fisico de colectores pluviales, de estiaje y sanitarios para minimizar los problemas de inundaciones en los municipios colindantes al caudal del Rio de la Compañia</t>
    </r>
    <r>
      <rPr>
        <i/>
        <sz val="10"/>
        <color indexed="30"/>
        <rFont val="Adobe Caslon Pro"/>
      </rPr>
      <t xml:space="preserve">
Indicador Seleccionado</t>
    </r>
  </si>
  <si>
    <t>{¿[(porcentaje de avance de construcción de cada proyecto)*(importe total del construcción de cada proyecto)]} / [¿(importe total del construcción de cada proyecto)]*100</t>
  </si>
  <si>
    <t>Estratégico-Eficacia-Trimestral</t>
  </si>
  <si>
    <t>Actividad</t>
  </si>
  <si>
    <t>A 1 Revisión del Túnel del Río de la Compañía</t>
  </si>
  <si>
    <r>
      <t>Porcentaje de capacidad de Desalojo del Cajon de Estiaje</t>
    </r>
    <r>
      <rPr>
        <i/>
        <sz val="10"/>
        <color indexed="30"/>
        <rFont val="Adobe Caslon Pro"/>
      </rPr>
      <t xml:space="preserve">
</t>
    </r>
  </si>
  <si>
    <t xml:space="preserve"> (Flujo de agua en operación/Flujo de agua según el diseño)*100  </t>
  </si>
  <si>
    <t>Gestión-Eficacia-Trimestral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</si>
  <si>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</si>
  <si>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</si>
  <si>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</si>
  <si>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</si>
  <si>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</si>
  <si>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</si>
  <si>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</si>
  <si>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</si>
  <si>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</si>
  <si>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</si>
  <si>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</si>
  <si>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avance fisico de colectores pluviales, de estiaje y sanitarios para minimizar los problemas de inundaciones en los municipios colindantes al caudal del Rio de la Compañia
</t>
    </r>
    <r>
      <rPr>
        <sz val="10"/>
        <rFont val="Adobe Caslon Pro"/>
        <family val="2"/>
      </rPr>
      <t xml:space="preserve"> Causa : El Ducto de estiaje ha sido terminado Efecto: Se ha añadido 16 m3 por segundo a la capacidad de desalojo de aguas de la zona. Otros Motivos:</t>
    </r>
  </si>
  <si>
    <r>
      <t xml:space="preserve">Porcentaje de capacidad de Desalojo del Cajon de Estiaje
</t>
    </r>
    <r>
      <rPr>
        <sz val="10"/>
        <rFont val="Adobe Caslon Pro"/>
        <family val="2"/>
      </rPr>
      <t xml:space="preserve"> Causa : El Ducto de estiaje ha sido terminado Efecto: Se han añadido 16m3 de capacidad de transporte de aguas residuales a la zona. Otros Motivos:</t>
    </r>
  </si>
  <si>
    <t>K129</t>
  </si>
  <si>
    <t>Infraestructura para la Protección de Centros de Población y Áreas Productivas</t>
  </si>
  <si>
    <t>1 - Protección Ambiental</t>
  </si>
  <si>
    <t>2 - Administración del Agua</t>
  </si>
  <si>
    <t>Contribuir a mitigar los efectos de inundaciones a centros de población y áreas productivas de los riesgos derivados de fenómenos hidrometeorológicos mediante la construcción de infraestructura hidráulica de protección.</t>
  </si>
  <si>
    <r>
      <t>Porcentaje de hectareas con mitigación por riesgo a inundaciones</t>
    </r>
    <r>
      <rPr>
        <i/>
        <sz val="10"/>
        <color indexed="30"/>
        <rFont val="Adobe Caslon Pro"/>
      </rPr>
      <t xml:space="preserve">
</t>
    </r>
  </si>
  <si>
    <t>(¿Hpo/¿Hp) x 100  (Número de hectáreas que han visto reducido su riesgo a los efectos de los eventos meteorológicos extremos, en el periodo / Número de hectáreas susceptibles a los efectos de las inundaciones, programado en el año) x100</t>
  </si>
  <si>
    <r>
      <t>Porcentaje de habitantes con mitigación por riesgo a inundaciones</t>
    </r>
    <r>
      <rPr>
        <i/>
        <sz val="10"/>
        <color indexed="30"/>
        <rFont val="Adobe Caslon Pro"/>
      </rPr>
      <t xml:space="preserve">
Indicador Seleccionado</t>
    </r>
  </si>
  <si>
    <t>(Hp / Hri) X 100  (Número de habitantes que han visto reducido su riesgo a los efectos de los eventos meteorológicos extremos, en el periodo / Número de habitantes susceptibles a los efectos de las inundaciones, programado en el año)x100</t>
  </si>
  <si>
    <t>Los centros de población y áreas productivas cuentan con las obras de infraestructura hidráulica para mitigar los efectos de inundación.</t>
  </si>
  <si>
    <r>
      <t>Porcentaje de obras de infraestructura en construcción</t>
    </r>
    <r>
      <rPr>
        <i/>
        <sz val="10"/>
        <color indexed="30"/>
        <rFont val="Adobe Caslon Pro"/>
      </rPr>
      <t xml:space="preserve">
</t>
    </r>
  </si>
  <si>
    <t>( Oc / Op) X 100  (Número de obras de infraestructura  hidráulica de protección construidas, en el periodo / Número de obras de infraestructura hidráulica de protección programadas para construcción en el año)x100</t>
  </si>
  <si>
    <t>A Infraestructura hidráulica de protección para centros de población y Áreas productivas construida.</t>
  </si>
  <si>
    <r>
      <t>Porcentaje de Avance Físico de obra en construcción de infraestructura hidráulica para áreas productivas</t>
    </r>
    <r>
      <rPr>
        <i/>
        <sz val="10"/>
        <color indexed="30"/>
        <rFont val="Adobe Caslon Pro"/>
      </rPr>
      <t xml:space="preserve">
</t>
    </r>
  </si>
  <si>
    <t>(¿AFc/¿AFp) x 100  (Avance físico de obras en construcción de infraestructura hidráulica de protección, en el periodo / Total de avance físico de obra en construcción de Infraestructura hidráulica de protección, programada en el año) x 100</t>
  </si>
  <si>
    <t>Gestión-Eficacia-Semestral</t>
  </si>
  <si>
    <r>
      <t>Porcentaje de Avance Físico de obra en infraestructura hidráulica para centros de población</t>
    </r>
    <r>
      <rPr>
        <i/>
        <sz val="10"/>
        <color indexed="30"/>
        <rFont val="Adobe Caslon Pro"/>
      </rPr>
      <t xml:space="preserve">
</t>
    </r>
  </si>
  <si>
    <t>( AFc /  AFp) X 100  (Avance físico de obras en construcción de infraestructura hidráulica de protección, en el periodo / Total de avance físico de obras en construcción de Infraestructura hidráulica de protección programadas en el año) x 100</t>
  </si>
  <si>
    <t>A 1 Estudios de Factibilidad y proyectos Ejecutivos de obras de protección.</t>
  </si>
  <si>
    <r>
      <t>Porcentaje de estudios y proyectos ejecutivos realizados</t>
    </r>
    <r>
      <rPr>
        <i/>
        <sz val="10"/>
        <color indexed="30"/>
        <rFont val="Adobe Caslon Pro"/>
      </rPr>
      <t xml:space="preserve">
</t>
    </r>
  </si>
  <si>
    <t>( NEIPEc /NEIPp) X 100  (Número de estudios y proyectos ejecutivos realizados en el año /Número de estudios y proyectos ejecutivos programados, en el año) x 100</t>
  </si>
  <si>
    <t>A 2 Presupuesto para la Infraestructura Hidráulica para protección a centros de población y áreas productivas.</t>
  </si>
  <si>
    <r>
      <t xml:space="preserve">Porcentaje de Avance Financiero del presupuesto autorizado para infraestructura hidráulica para centros de población       </t>
    </r>
    <r>
      <rPr>
        <i/>
        <sz val="10"/>
        <color indexed="30"/>
        <rFont val="Adobe Caslon Pro"/>
      </rPr>
      <t xml:space="preserve">
</t>
    </r>
  </si>
  <si>
    <t>( PEPCP / PPPCP) X 100  (Presupuesto ejercido en Protección en Centros de Población (PCP) / Presupuesto programado en Protección en Centros de Población (PCP) ) x 100</t>
  </si>
  <si>
    <r>
      <t>Porcentaje de Avance Financiero de obra en construcción de infraestructura hidráulica para áreas productivas.</t>
    </r>
    <r>
      <rPr>
        <i/>
        <sz val="10"/>
        <color indexed="30"/>
        <rFont val="Adobe Caslon Pro"/>
      </rPr>
      <t xml:space="preserve">
</t>
    </r>
  </si>
  <si>
    <t>( PEPAP / PPPAP) X 100  (Presupuesto ejercido en Protección de Areas Productivas (PAP) / Presupuesto programado en  Protección de Areas Productivas (PAP) ) x 100</t>
  </si>
  <si>
    <r>
      <t xml:space="preserve">Porcentaje de estudios y proyectos ejecutivos realizados
</t>
    </r>
    <r>
      <rPr>
        <sz val="10"/>
        <rFont val="Adobe Caslon Pro"/>
        <family val="2"/>
      </rPr>
      <t xml:space="preserve"> Causa : Se encuentra en proceso las gestiones para la contratación de los trabajos Efecto: ninguno Otros Motivos:</t>
    </r>
  </si>
  <si>
    <r>
      <t xml:space="preserve">Porcentaje de Avance Financiero del presupuesto autorizado para infraestructura hidráulica para centros de población       
</t>
    </r>
    <r>
      <rPr>
        <sz val="10"/>
        <rFont val="Adobe Caslon Pro"/>
        <family val="2"/>
      </rPr>
      <t xml:space="preserve"> Causa : Se encuentra en proceso las gestiones para la contratación de obras Efecto: ninguno Otros Motivos:</t>
    </r>
  </si>
  <si>
    <r>
      <t xml:space="preserve">Porcentaje de Avance Financiero de obra en construcción de infraestructura hidráulica para áreas productivas.
</t>
    </r>
    <r>
      <rPr>
        <sz val="10"/>
        <rFont val="Adobe Caslon Pro"/>
        <family val="2"/>
      </rPr>
      <t xml:space="preserve"> Causa : Se encuentra en proceso las gestiones para la contratación de obras Efecto: ninguno Otros Motivos:</t>
    </r>
  </si>
  <si>
    <t>K131</t>
  </si>
  <si>
    <t>Túnel Emisor Oriente y Central y Planta de Tratamiento Atotonilco</t>
  </si>
  <si>
    <t>3 - Ordenación de Aguas Residuales, Drenaje y Alcantarillado</t>
  </si>
  <si>
    <t>[(aguas residuales del Valle de México tratadas)/(total de aguas residuales del Valle de México)]*100</t>
  </si>
  <si>
    <t>Los habitantes del Valle de México están protegidos de inundaciones con la construcción de la infraestructura hidráulica</t>
  </si>
  <si>
    <r>
      <t>Porcentaje de capacidad de Drenaje del Valle de Mexico</t>
    </r>
    <r>
      <rPr>
        <i/>
        <sz val="10"/>
        <color indexed="30"/>
        <rFont val="Adobe Caslon Pro"/>
      </rPr>
      <t xml:space="preserve">
</t>
    </r>
  </si>
  <si>
    <r>
      <t>Porcentaje de poblacion protegida</t>
    </r>
    <r>
      <rPr>
        <i/>
        <sz val="10"/>
        <color indexed="30"/>
        <rFont val="Adobe Caslon Pro"/>
      </rPr>
      <t xml:space="preserve">
</t>
    </r>
  </si>
  <si>
    <t>[(población protegida en el Valle de México )/(población total del Valle de México)]*100</t>
  </si>
  <si>
    <t>A Túnel Emisor Oriente (TEO) entregado</t>
  </si>
  <si>
    <r>
      <t>Porcentaje de Avance Fisico del Tunel Emisor Oriente</t>
    </r>
    <r>
      <rPr>
        <i/>
        <sz val="10"/>
        <color indexed="30"/>
        <rFont val="Adobe Caslon Pro"/>
      </rPr>
      <t xml:space="preserve">
Indicador Seleccionado</t>
    </r>
  </si>
  <si>
    <t>((Porcentaje de avance de construcción)*(total de construcción)+(porcentaje de proyecto ejecutivo)*(total de proyecto ejecutivo))*0.8 + (¿ (porcentaje de avance de obra o proyecto complementario)*(total de obra o proyecto complementario))*0.2</t>
  </si>
  <si>
    <t>B Planta de Tratamiento de Aguas Residuales (PTAR) Atotonilco entregada</t>
  </si>
  <si>
    <r>
      <t>Porcentaje de Avance Fisico Planta de Tratamiento de Aguas Residuales Atotonilco</t>
    </r>
    <r>
      <rPr>
        <i/>
        <sz val="10"/>
        <color indexed="30"/>
        <rFont val="Adobe Caslon Pro"/>
      </rPr>
      <t xml:space="preserve">
</t>
    </r>
  </si>
  <si>
    <t>{¿[(porcentaje de avance físico de construcción de cada proyecto )*(importe total del construcción de cada proyecto)]} / [¿(importe total del construcción de cada proyecto)]</t>
  </si>
  <si>
    <t>A 1 Revision del tunel emisor oriente</t>
  </si>
  <si>
    <r>
      <t>Porcentaje de capacidad de desalojo del Tunel Emisor Oriente</t>
    </r>
    <r>
      <rPr>
        <i/>
        <sz val="10"/>
        <color indexed="30"/>
        <rFont val="Adobe Caslon Pro"/>
      </rPr>
      <t xml:space="preserve">
</t>
    </r>
  </si>
  <si>
    <t xml:space="preserve">(Flujo de agua en operación/Flujo de agua según el diseño) *100 </t>
  </si>
  <si>
    <t>B 2 Revision de la planta de tratamiento de aguas residuales Atotonilco</t>
  </si>
  <si>
    <r>
      <t>Porcentaje de capacidad de agua tratada de la Planta de Tratamiento de Aguas Residuales Atotonilco</t>
    </r>
    <r>
      <rPr>
        <i/>
        <sz val="10"/>
        <color indexed="30"/>
        <rFont val="Adobe Caslon Pro"/>
      </rPr>
      <t xml:space="preserve">
</t>
    </r>
  </si>
  <si>
    <t>(Flujo de agua tratada en operación/Flujo de agua tratada según el diseño)*100</t>
  </si>
  <si>
    <r>
      <t xml:space="preserve">Porcentaje de Avance Fisico del Tunel Emisor Oriente
</t>
    </r>
    <r>
      <rPr>
        <sz val="10"/>
        <rFont val="Adobe Caslon Pro"/>
        <family val="2"/>
      </rPr>
      <t xml:space="preserve"> Causa : Se presenta retraso en la obra debido a la complejidad de la misma. Efecto: Se espera que el retraso no afecte la fecha de terminación planeada Otros Motivos:</t>
    </r>
  </si>
  <si>
    <r>
      <t xml:space="preserve">Porcentaje de Avance Fisico Planta de Tratamiento de Aguas Residuales Atotonilco
</t>
    </r>
    <r>
      <rPr>
        <sz val="10"/>
        <rFont val="Adobe Caslon Pro"/>
        <family val="2"/>
      </rPr>
      <t xml:space="preserve"> Causa : La obra presenta un ligero atraso en su ejecución por razones atribuidas al constructor Efecto: Se espera que el constructor recupere el atraso en fechas próximas. Otros Motivos:</t>
    </r>
  </si>
  <si>
    <r>
      <t xml:space="preserve">Porcentaje de capacidad de desalojo del Tunel Emisor Oriente
</t>
    </r>
    <r>
      <rPr>
        <sz val="10"/>
        <rFont val="Adobe Caslon Pro"/>
        <family val="2"/>
      </rPr>
      <t xml:space="preserve"> Causa : El tunel emisor oriente está en construcción Efecto: Su capacidad de desalojo estará disponible una vez que esté completamente construido y en operación Otros Motivos:</t>
    </r>
  </si>
  <si>
    <r>
      <t xml:space="preserve">Porcentaje de capacidad de agua tratada de la Planta de Tratamiento de Aguas Residuales Atotonilco
</t>
    </r>
    <r>
      <rPr>
        <sz val="10"/>
        <rFont val="Adobe Caslon Pro"/>
        <family val="2"/>
      </rPr>
      <t xml:space="preserve"> Causa : La Planta de Tratamiento de Aguas Residuales Atotonilco está aún en construcción. Efecto:  Su capacidad de de agua tratada estará disponible una vez que esté completamente construida y en operación Otros Motivos:</t>
    </r>
  </si>
  <si>
    <t>S046</t>
  </si>
  <si>
    <t>Programa de Conservación para el Desarrollo Sostenible (PROCODES)</t>
  </si>
  <si>
    <t>F00-Comisión Nacional de Áreas Naturales Protegidas</t>
  </si>
  <si>
    <t>Perspectiva de Género</t>
  </si>
  <si>
    <t>5 - Protección de la Diversidad Biológica y del Paisaje</t>
  </si>
  <si>
    <t>8 - Conservación de la biodiversidad en ecosistemas saludables</t>
  </si>
  <si>
    <t>Contribuir a la conservación de los ecosistemas y su biodiversidad a través del uso y aprovechamiento sustentable en las Áreas Protegidas, zonas de influencia y otras modalidades de conservación.</t>
  </si>
  <si>
    <r>
      <t>Porcentaje de la superficie de las Áreas Naturales Protegidas, zoas de influencia y otras modalidades para la conservación conservada mediante el uso y aprovechamiento sustentable .</t>
    </r>
    <r>
      <rPr>
        <i/>
        <sz val="10"/>
        <color indexed="30"/>
        <rFont val="Adobe Caslon Pro"/>
      </rPr>
      <t xml:space="preserve">
</t>
    </r>
  </si>
  <si>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</si>
  <si>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Las localidas asentadas en Areas Naturales Protegidas, zonas de influencia y otras modalidades de conservación se fortalecen y adquieren capacidades locales para realizar actividades de conservación de ecosistemas y su biodiversidad.</t>
  </si>
  <si>
    <r>
      <t>Porcentaje de localidades que adquirieron habilidades y conocimientos para realizar actividades de conservación de ecosistemas y su biodiversidad en Áreas Naturales Protegidas y zonas de influencia y otras modalidades de conservación.</t>
    </r>
    <r>
      <rPr>
        <i/>
        <sz val="10"/>
        <color indexed="30"/>
        <rFont val="Adobe Caslon Pro"/>
      </rPr>
      <t xml:space="preserve">
Indicador Seleccionado</t>
    </r>
  </si>
  <si>
    <t>(Número de localidades que reciben apoyos económicos para la realización de estudios técnicos y/o proyectos y/o cursos de capacitación / número total de localidades que solicitaron apoyos para la realización de estudios técnicos y/o proyectos y/o cursos de capacitación) X 100</t>
  </si>
  <si>
    <t>A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</si>
  <si>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r>
      <t>Porcentaje de recursos ejercidos por las brigadas de contingencia ambiental.</t>
    </r>
    <r>
      <rPr>
        <i/>
        <sz val="10"/>
        <color indexed="30"/>
        <rFont val="Adobe Caslon Pro"/>
      </rPr>
      <t xml:space="preserve">
</t>
    </r>
  </si>
  <si>
    <t>(Monto total de recursos ejercidos del Programa de Conservación para el Desarrollo Sostenible en brigadas de contingencia ambiental/ Monto total de recursos aprobado al Programa de Conservación para el Desarrollo Sostenible) x 100</t>
  </si>
  <si>
    <t>B Apoyos económicos otorgados a las localidades de las Áreas Naturales Protegidas, zonas de influencia y otras modalidades de conservación, por parte del Programa de Conservación para el Desarrollo Sostenible para la realización de estudios técnicos.</t>
  </si>
  <si>
    <r>
      <t>Porcentaje de localidades que reciben apoyos económicos para realizar estudios técnicos.</t>
    </r>
    <r>
      <rPr>
        <i/>
        <sz val="10"/>
        <color indexed="30"/>
        <rFont val="Adobe Caslon Pro"/>
      </rPr>
      <t xml:space="preserve">
</t>
    </r>
  </si>
  <si>
    <t>(Número de localidades que reciben apoyos económicos para la realización de estudios técnicos/ número total de localidades que solicitaron apoyos para la realización de estudios técnicos) X 100</t>
  </si>
  <si>
    <t>C Apoyos económicos otorgados a las localidades de las Áreas Naturales Protegidas, zonas de influencia y otras modalidades de conservación, por parte del Programa de Conservación para el Desarrollo Sostenible para la realización de cursos de capacitación.</t>
  </si>
  <si>
    <r>
      <t>Porcentaje de localidades que reciben apoyos económicos para realizar cursos de capacitación</t>
    </r>
    <r>
      <rPr>
        <i/>
        <sz val="10"/>
        <color indexed="30"/>
        <rFont val="Adobe Caslon Pro"/>
      </rPr>
      <t xml:space="preserve">
</t>
    </r>
  </si>
  <si>
    <t>(Número de localidades que reciben apoyos económicos para la realización de cursos de capacitación/ número total de localidades que solicitaron apoyos para la realización de cursos de capacitación) X 100</t>
  </si>
  <si>
    <t>D Apoyos económicos otorgados a las localidades de las Áreas Naturales Protegidas, zonas de influencia y otras modalidades de conservación, por parte del Programa de Conservación para el Desarrollo Sostenible para la realización de proyectos.</t>
  </si>
  <si>
    <r>
      <t>Porcentaje de localidades que reciben apoyos económicos para realizar proyectos</t>
    </r>
    <r>
      <rPr>
        <i/>
        <sz val="10"/>
        <color indexed="30"/>
        <rFont val="Adobe Caslon Pro"/>
      </rPr>
      <t xml:space="preserve">
</t>
    </r>
  </si>
  <si>
    <t>(Número de localidades que reciben apoyos económicos para la realización de proyectos comunitarios/ número total de localidades que solicitaron apoyos para la realización de proyectos) X 100</t>
  </si>
  <si>
    <r>
      <t>Porcentaje de localidades que reciben apoyos económicos para realizar proyectos y cursos de capacitación con participación de mujeres</t>
    </r>
    <r>
      <rPr>
        <i/>
        <sz val="10"/>
        <color indexed="30"/>
        <rFont val="Adobe Caslon Pro"/>
      </rPr>
      <t xml:space="preserve">
</t>
    </r>
  </si>
  <si>
    <t>(Número de localidades que reciben apoyos económicos para la realización de proyectos y cursos de capacitación con participación de mujeres/ número total de localidades que solicitaron apoyos para la realización de proyectos y cursos de capacitación) X 100</t>
  </si>
  <si>
    <r>
      <t>Porcentaje de localidades que reciben apoyos económicos para realizar proyectos y cursos de capacitación con participación de indígenas</t>
    </r>
    <r>
      <rPr>
        <i/>
        <sz val="10"/>
        <color indexed="30"/>
        <rFont val="Adobe Caslon Pro"/>
      </rPr>
      <t xml:space="preserve">
</t>
    </r>
  </si>
  <si>
    <t>(Número de localidades que reciben apoyos económicos para la realización de proyectos y cursos de capacitación con participación de indígenas/ número total de localidades que solicitaron apoyos para la realización de proyectos y cursos de capacitación) X 100</t>
  </si>
  <si>
    <t>A 1 Suscripción de convenios de Brigadas comunitarias de contingencia ambiental</t>
  </si>
  <si>
    <r>
      <t>Convenios de concertación suscritos de brigadas comunitarias de contingencia ambiental.</t>
    </r>
    <r>
      <rPr>
        <i/>
        <sz val="10"/>
        <color indexed="30"/>
        <rFont val="Adobe Caslon Pro"/>
      </rPr>
      <t xml:space="preserve">
</t>
    </r>
  </si>
  <si>
    <t xml:space="preserve">Número total de convenios de concertación suscritos de brigadas comunitarias de contingencia ambiental conformadas </t>
  </si>
  <si>
    <t>Convenio</t>
  </si>
  <si>
    <t>B 2 Suscripción de convenios de concertación suscritos para realizar estudios técnicos</t>
  </si>
  <si>
    <r>
      <t>Convenios de concertación suscritos de Estudios Técnicos</t>
    </r>
    <r>
      <rPr>
        <i/>
        <sz val="10"/>
        <color indexed="30"/>
        <rFont val="Adobe Caslon Pro"/>
      </rPr>
      <t xml:space="preserve">
</t>
    </r>
  </si>
  <si>
    <t>Numero total de convenios de concertacion para realizar estudios tecnicos firmados</t>
  </si>
  <si>
    <t>C 3 Suscripción de convenios de concertación de Cursos de Capacitación</t>
  </si>
  <si>
    <r>
      <t>Convenios de concertación suscritos para realizar Cursos de Capacitación.</t>
    </r>
    <r>
      <rPr>
        <i/>
        <sz val="10"/>
        <color indexed="30"/>
        <rFont val="Adobe Caslon Pro"/>
      </rPr>
      <t xml:space="preserve">
</t>
    </r>
  </si>
  <si>
    <t>Número total de convenios de concertación suscritos para realizar Cursos de Capacitación.</t>
  </si>
  <si>
    <t>D 4 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</si>
  <si>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mujeres.  </t>
    </r>
    <r>
      <rPr>
        <i/>
        <sz val="10"/>
        <color indexed="30"/>
        <rFont val="Adobe Caslon Pro"/>
      </rPr>
      <t xml:space="preserve">
</t>
    </r>
  </si>
  <si>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</si>
  <si>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Gestión-Eficiencia-Trimestral</t>
  </si>
  <si>
    <t>D 5 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</si>
  <si>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indígenas  </t>
    </r>
    <r>
      <rPr>
        <i/>
        <sz val="10"/>
        <color indexed="30"/>
        <rFont val="Adobe Caslon Pro"/>
      </rPr>
      <t xml:space="preserve">
</t>
    </r>
  </si>
  <si>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</si>
  <si>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D 6 Suscripción de convenios de concertación de Proyectos Comunitarios</t>
  </si>
  <si>
    <r>
      <t>Convenios de concertación suscritos para realizar Proyectos Comunitarios</t>
    </r>
    <r>
      <rPr>
        <i/>
        <sz val="10"/>
        <color indexed="30"/>
        <rFont val="Adobe Caslon Pro"/>
      </rPr>
      <t xml:space="preserve">
</t>
    </r>
  </si>
  <si>
    <t>Número total de convenios de concertación suscritos para realizar Proyectos Comunitarios</t>
  </si>
  <si>
    <r>
      <t xml:space="preserve">Porcentaje de localidades que adquirieron habilidades y conocimientos para realizar actividades de conservación de ecosistemas y su biodiversidad en Áreas Naturales Protegidas y zonas de influencia y otras modalidades de conservación.
</t>
    </r>
    <r>
      <rPr>
        <sz val="10"/>
        <rFont val="Adobe Caslon Pro"/>
        <family val="2"/>
      </rPr>
      <t xml:space="preserve"> Causa : El indicador en apego a la normatividad del PROCODES no tiene metas establecidas en este periodo. Efecto:  Otros Motivos:</t>
    </r>
  </si>
  <si>
    <r>
      <t xml:space="preserve">Porcentaje de recursos ejercidos por las brigadas de contingencia ambiental.
</t>
    </r>
    <r>
      <rPr>
        <sz val="10"/>
        <rFont val="Adobe Caslon Pro"/>
        <family val="2"/>
      </rPr>
      <t xml:space="preserve"> Causa : El indicador en apego a la normatividad del PROCODES no tiene metas establecidas en este periodo. Efecto:  Otros Motivos:</t>
    </r>
  </si>
  <si>
    <r>
      <t xml:space="preserve">Porcentaje de localidades que reciben apoyos económicos para realizar estudios técnicos.
</t>
    </r>
    <r>
      <rPr>
        <sz val="10"/>
        <rFont val="Adobe Caslon Pro"/>
        <family val="2"/>
      </rPr>
      <t xml:space="preserve"> Causa : El indicador en epego a la normatividade del PROCODES no tiene metas establecidas en este periodo. Efecto:  Otros Motivos:</t>
    </r>
  </si>
  <si>
    <r>
      <t xml:space="preserve">Porcentaje de localidades que reciben apoyos económicos para realizar cursos de capacitación
</t>
    </r>
    <r>
      <rPr>
        <sz val="10"/>
        <rFont val="Adobe Caslon Pro"/>
        <family val="2"/>
      </rPr>
      <t xml:space="preserve"> Causa : El indicador en apego a la normatividad del PROCODES no tiene metas establecidas en este periodo. Efecto:  Otros Motivos:</t>
    </r>
  </si>
  <si>
    <r>
      <t xml:space="preserve">Porcentaje de localidades que reciben apoyos económicos para realizar proyectos
</t>
    </r>
    <r>
      <rPr>
        <sz val="10"/>
        <rFont val="Adobe Caslon Pro"/>
        <family val="2"/>
      </rPr>
      <t xml:space="preserve"> Causa : El indicador en apego a la normatividad del PROCODES no tiene metas establecidas en este periodo. Efecto:  Otros Motivos:</t>
    </r>
  </si>
  <si>
    <r>
      <t xml:space="preserve">Porcentaje de localidades que reciben apoyos económicos para realizar proyectos y cursos de capacitación con participación de mujeres
</t>
    </r>
    <r>
      <rPr>
        <sz val="10"/>
        <rFont val="Adobe Caslon Pro"/>
        <family val="2"/>
      </rPr>
      <t xml:space="preserve"> Causa : El indicador en apego a la normatividad del PROCODES no tiene metas establecidas en este periodo. Efecto:  Otros Motivos:</t>
    </r>
  </si>
  <si>
    <r>
      <t xml:space="preserve">Porcentaje de localidades que reciben apoyos económicos para realizar proyectos y cursos de capacitación con participación de indígenas
</t>
    </r>
    <r>
      <rPr>
        <sz val="10"/>
        <rFont val="Adobe Caslon Pro"/>
        <family val="2"/>
      </rPr>
      <t xml:space="preserve"> Causa : El indicador en apego a la normatividad del PROCODES no tiene metas establecidas en este periodo. Efecto:  Otros Motivos:</t>
    </r>
  </si>
  <si>
    <r>
      <t xml:space="preserve">Convenios de concertación suscritos de brigadas comunitarias de contingencia ambiental.
</t>
    </r>
    <r>
      <rPr>
        <sz val="10"/>
        <rFont val="Adobe Caslon Pro"/>
        <family val="2"/>
      </rPr>
      <t xml:space="preserve"> Causa : El indicador en apego a la normatividad del PROCODES no tiene metas establecidas en este periodo. Efecto:  Otros Motivos:</t>
    </r>
  </si>
  <si>
    <r>
      <t xml:space="preserve">Convenios de concertación suscritos de Estudios Técnicos
</t>
    </r>
    <r>
      <rPr>
        <sz val="10"/>
        <rFont val="Adobe Caslon Pro"/>
        <family val="2"/>
      </rPr>
      <t xml:space="preserve"> Causa : El indicador en apego a la normatividad del PROCODES no tiene metas establecidas en este periodo. Efecto:  Otros Motivos:</t>
    </r>
  </si>
  <si>
    <r>
      <t xml:space="preserve">Convenios de concertación suscritos para realizar Cursos de Capacitación.
</t>
    </r>
    <r>
      <rPr>
        <sz val="10"/>
        <rFont val="Adobe Caslon Pro"/>
        <family val="2"/>
      </rPr>
      <t xml:space="preserve"> Causa : El indicador en apego a la normatividad del PROCODES no tiene metas establecidas en este periodo. Efecto:  Otros Motivos:</t>
    </r>
  </si>
  <si>
    <r>
      <t xml:space="preserve">Procentaje de recursos ejercidos en proyctos y cursos de capacitación, del Programa de Conservación para el Desarrollo Sostenible, en donde existe participación de mujeres.  
</t>
    </r>
    <r>
      <rPr>
        <sz val="10"/>
        <rFont val="Adobe Caslon Pro"/>
        <family val="2"/>
      </rPr>
      <t xml:space="preserve"> Causa : El indicador en apego a la normatividad del PROCODES no tiene metas establecidas en este periodo. Efecto:  Otros Motivos:</t>
    </r>
  </si>
  <si>
    <r>
      <t xml:space="preserve">Procentaje de recursos ejercidos en proyctos y cursos de capacitación, del Programa de Conservación para el Desarrollo Sostenible, en donde existe participación de indígenas  
</t>
    </r>
    <r>
      <rPr>
        <sz val="10"/>
        <rFont val="Adobe Caslon Pro"/>
        <family val="2"/>
      </rPr>
      <t xml:space="preserve"> Causa : El indicador en apego a la normatividad del PROCODES no tiene metas establecidas en este periodo. Efecto:  Otros Motivos:</t>
    </r>
  </si>
  <si>
    <r>
      <t xml:space="preserve">Convenios de concertación suscritos para realizar Proyectos Comunitarios
</t>
    </r>
    <r>
      <rPr>
        <sz val="10"/>
        <rFont val="Adobe Caslon Pro"/>
        <family val="2"/>
      </rPr>
      <t xml:space="preserve"> Causa : El indicador en apego a la normatividad del PROCODES no tiene metas establecidas en este periodo. Efecto:  Otros Motivos:</t>
    </r>
  </si>
  <si>
    <t>S071</t>
  </si>
  <si>
    <t>Programa de Empleo Temporal (PET)</t>
  </si>
  <si>
    <t>413-Dirección General de Política Ambiental e Integración Regional y Sectorial</t>
  </si>
  <si>
    <t>6 - Otros de Protección Ambiental</t>
  </si>
  <si>
    <t>Contribuir a dismimuir la pobreza y disminuir la brecha de desigualdad social mediante la estabilización del ingreso de la población objetivo en el medio rural.</t>
  </si>
  <si>
    <r>
      <t>Indice de Percepción del Impacto Socio - Ambiental del Programa</t>
    </r>
    <r>
      <rPr>
        <i/>
        <sz val="10"/>
        <color indexed="30"/>
        <rFont val="Adobe Caslon Pro"/>
      </rPr>
      <t xml:space="preserve">
</t>
    </r>
  </si>
  <si>
    <t>Indice de Percepción del Impacto Socio - Ambiental del Programa=( 0.5)*(Valor Indicador de percepción impacto sobre el Ingreso) + ( 0.5)*(Valor Indicador de percepción del impacto ambiental de las obras)</t>
  </si>
  <si>
    <t>Indice de satisfacción</t>
  </si>
  <si>
    <t>La población rural mayor de 16 años temporalmente desocupada obtiene un ingreso temporal para afrontar los efectos de una emergencia natural, económica o de baja demanda laboral</t>
  </si>
  <si>
    <r>
      <t>Linea de bienestar minimo</t>
    </r>
    <r>
      <rPr>
        <i/>
        <sz val="10"/>
        <color indexed="30"/>
        <rFont val="Adobe Caslon Pro"/>
      </rPr>
      <t xml:space="preserve">
</t>
    </r>
  </si>
  <si>
    <t>ingreso promedio mensual de los beneficiarios en el periodo de participación en el programa / costo canasta básica no alimentaria mensual rural per  cápita</t>
  </si>
  <si>
    <t>Promedio</t>
  </si>
  <si>
    <t>Estratégico-Eficiencia-Anual</t>
  </si>
  <si>
    <t>A Jornales entregados a beneficiarios.</t>
  </si>
  <si>
    <r>
      <t>Jornales generados</t>
    </r>
    <r>
      <rPr>
        <i/>
        <sz val="10"/>
        <color indexed="30"/>
        <rFont val="Adobe Caslon Pro"/>
      </rPr>
      <t xml:space="preserve">
Indicador Seleccionado</t>
    </r>
  </si>
  <si>
    <t xml:space="preserve">No de jornales generados </t>
  </si>
  <si>
    <t>Jornal</t>
  </si>
  <si>
    <t>Estratégico-Eficiencia-Trimestral</t>
  </si>
  <si>
    <t>B Proyectosejecutados.</t>
  </si>
  <si>
    <r>
      <t>Porcentaje de proyectos en ejecucion</t>
    </r>
    <r>
      <rPr>
        <i/>
        <sz val="10"/>
        <color indexed="30"/>
        <rFont val="Adobe Caslon Pro"/>
      </rPr>
      <t xml:space="preserve">
</t>
    </r>
  </si>
  <si>
    <t>(Numero de obras en ejecución / Número de obras programadas) * 100</t>
  </si>
  <si>
    <t>Gestión-Eficiencia-Semestral</t>
  </si>
  <si>
    <t>A 1 Emisión de oficios de autorización de proyectos</t>
  </si>
  <si>
    <r>
      <t>Porcentaje de oficios emitidos</t>
    </r>
    <r>
      <rPr>
        <i/>
        <sz val="10"/>
        <color indexed="30"/>
        <rFont val="Adobe Caslon Pro"/>
      </rPr>
      <t xml:space="preserve">
</t>
    </r>
  </si>
  <si>
    <t>(Número de oficios emitidos/Número de proyectos autorizados)*100</t>
  </si>
  <si>
    <t>B 2 Transferencia de recursos financieros a las unidades ejecutoras del Programa</t>
  </si>
  <si>
    <r>
      <t>Porcentaje de recursos transferidos a las unidades ejecutoras</t>
    </r>
    <r>
      <rPr>
        <i/>
        <sz val="10"/>
        <color indexed="30"/>
        <rFont val="Adobe Caslon Pro"/>
      </rPr>
      <t xml:space="preserve">
</t>
    </r>
  </si>
  <si>
    <t>(Monto total de recursos transferidos a las unidades ejecutoras/total de recursos autorizados)*100</t>
  </si>
  <si>
    <t>Gestión-Eficacia-Bimestral</t>
  </si>
  <si>
    <r>
      <t xml:space="preserve">Jornales generados
</t>
    </r>
    <r>
      <rPr>
        <sz val="10"/>
        <rFont val="Adobe Caslon Pro"/>
        <family val="2"/>
      </rPr>
      <t xml:space="preserve"> Causa : Se asigaron más recursos para atender obras de prevención de incedios y apoyo a municipios con problema de sequía Efecto: Se supero la meta programada. Otros Motivos:</t>
    </r>
  </si>
  <si>
    <r>
      <t xml:space="preserve">Porcentaje de oficios emitidos
</t>
    </r>
    <r>
      <rPr>
        <sz val="10"/>
        <rFont val="Adobe Caslon Pro"/>
        <family val="2"/>
      </rPr>
      <t xml:space="preserve"> Causa : Se emitieron los oficios respectivos de los recursos autorizados en el trimestre Efecto: Se cumplió la meta Otros Motivos:</t>
    </r>
  </si>
  <si>
    <r>
      <t xml:space="preserve">Porcentaje de recursos transferidos a las unidades ejecutoras
</t>
    </r>
    <r>
      <rPr>
        <sz val="10"/>
        <rFont val="Adobe Caslon Pro"/>
        <family val="2"/>
      </rPr>
      <t xml:space="preserve"> Causa : Se distribuyeron más recursos debido a que el problema de incendios forestales se acrecentó en el segundo mes del año. Efecto: El programa aporto recursos para la prevención de incendios forestales en zonas con alta incidencia de incendios. Otros Motivos:En algunos estados se agravó el problema de sequía, por lo que el PET contribuyó a apoyar a la población afectada.</t>
    </r>
  </si>
  <si>
    <t>S074</t>
  </si>
  <si>
    <t>Programa de Agua Potable, Alcantarillado y Saneamiento en Zonas Urbanas</t>
  </si>
  <si>
    <t xml:space="preserve">Contribuir a incrementar la cobertura y calidad de los servicios de agua potable en zonas urbanas del país.                    </t>
  </si>
  <si>
    <r>
      <t>Porcentaje de Cobertura de Agua Potable en Zonas Urbanas</t>
    </r>
    <r>
      <rPr>
        <i/>
        <sz val="10"/>
        <color indexed="30"/>
        <rFont val="Adobe Caslon Pro"/>
      </rPr>
      <t xml:space="preserve">
</t>
    </r>
  </si>
  <si>
    <t xml:space="preserve">(Habitantes de zonas urbanas con servicio de agua potable / Total de habitantes en zonas urbanas) X 100  </t>
  </si>
  <si>
    <t xml:space="preserve">Población en zonas urbanas dotada con mejores servicios de agua potable y alcantarillado.                    </t>
  </si>
  <si>
    <r>
      <t>Tasa de variación de la población en zonas urbanas que cuenta por primera vez con el servicio formal de agua potable.</t>
    </r>
    <r>
      <rPr>
        <i/>
        <sz val="10"/>
        <color indexed="30"/>
        <rFont val="Adobe Caslon Pro"/>
      </rPr>
      <t xml:space="preserve">
Indicador Seleccionado</t>
    </r>
  </si>
  <si>
    <t>(Habitantes dotados por primera vez con servicio formal de agua potable con el programa en el año t / total de habitantes de zonas urbanas en el año base) X 100</t>
  </si>
  <si>
    <r>
      <t xml:space="preserve">Tasa de variación de la población en zonas urbanas que cuenta por primera vez con el servicio formal de alcantarillado. </t>
    </r>
    <r>
      <rPr>
        <i/>
        <sz val="10"/>
        <color indexed="30"/>
        <rFont val="Adobe Caslon Pro"/>
      </rPr>
      <t xml:space="preserve">
</t>
    </r>
  </si>
  <si>
    <t xml:space="preserve">(Habitantes dotados por primera vez con servicio formal de alcantarilladlo con el programa en el año t / total de habitantes de zonas urbanas en el año base) X 100  </t>
  </si>
  <si>
    <t xml:space="preserve">A Incremento de caudal de agua residual a tratar.                    </t>
  </si>
  <si>
    <r>
      <t xml:space="preserve">Porcentaje de agua residual a tratada. </t>
    </r>
    <r>
      <rPr>
        <i/>
        <sz val="10"/>
        <color indexed="30"/>
        <rFont val="Adobe Caslon Pro"/>
      </rPr>
      <t xml:space="preserve">
</t>
    </r>
  </si>
  <si>
    <t xml:space="preserve">(Caudal tratado con el programa / caudal a tratar con el programa en el sexenio) X 100  </t>
  </si>
  <si>
    <t>Gestión-Eficacia-Anual</t>
  </si>
  <si>
    <t>B Obras de agua potable ejecutadas</t>
  </si>
  <si>
    <r>
      <t>Porcentaje de obras de agua potable terminadas</t>
    </r>
    <r>
      <rPr>
        <i/>
        <sz val="10"/>
        <color indexed="30"/>
        <rFont val="Adobe Caslon Pro"/>
      </rPr>
      <t xml:space="preserve">
</t>
    </r>
  </si>
  <si>
    <t>(obras de agua potable terminadas/obras de agua potable programadas)*100</t>
  </si>
  <si>
    <t>C Obras ejecutadas de alcantarillado</t>
  </si>
  <si>
    <r>
      <t>Porcentaje de obras de alcantarillado terminadas</t>
    </r>
    <r>
      <rPr>
        <i/>
        <sz val="10"/>
        <color indexed="30"/>
        <rFont val="Adobe Caslon Pro"/>
      </rPr>
      <t xml:space="preserve">
</t>
    </r>
  </si>
  <si>
    <t xml:space="preserve">(Obras de alcantarillado terminadas / obras de alcantarillado programadas)*100  </t>
  </si>
  <si>
    <t xml:space="preserve">A 1 Integración de la información del cierre de ejercicio, (El cual es transversal a todos los componentes).                    </t>
  </si>
  <si>
    <r>
      <t>Porcentaje de informes de cierre de ejercicio de entidades federativas integrados.</t>
    </r>
    <r>
      <rPr>
        <i/>
        <sz val="10"/>
        <color indexed="30"/>
        <rFont val="Adobe Caslon Pro"/>
      </rPr>
      <t xml:space="preserve">
</t>
    </r>
  </si>
  <si>
    <t xml:space="preserve">(Informes de cierre preliminar del ejercicio presupuestal de entidades federativas / Número  de entidades federativas participantes en el programa ) X 100  </t>
  </si>
  <si>
    <t xml:space="preserve">A 2  Integración del programa operativo anual, (El cual es transversal a todos los componentes).                    </t>
  </si>
  <si>
    <r>
      <t xml:space="preserve">Porcentaje de Entidades Federativas con Anexos de ejecución y técnicos formalizados </t>
    </r>
    <r>
      <rPr>
        <i/>
        <sz val="10"/>
        <color indexed="30"/>
        <rFont val="Adobe Caslon Pro"/>
      </rPr>
      <t xml:space="preserve">
</t>
    </r>
  </si>
  <si>
    <t xml:space="preserve">(Entidades Federativas con anexos de ejecución y técnicos formalizados /  Entidades Federativas programadas para formalizar anexos de ejecución y técnicos en el año) X 100  </t>
  </si>
  <si>
    <t xml:space="preserve">A 3 Liberación de recursos comprometidos en anexos de ejecución y técnicos, (El cual es transversal a todos los componentes).                    </t>
  </si>
  <si>
    <r>
      <t>Porcentaje de recursos transferidos disponibles</t>
    </r>
    <r>
      <rPr>
        <i/>
        <sz val="10"/>
        <color indexed="30"/>
        <rFont val="Adobe Caslon Pro"/>
      </rPr>
      <t xml:space="preserve">
</t>
    </r>
  </si>
  <si>
    <t xml:space="preserve">(Recursos transferidos / recursos autorizados disponibles)*100  </t>
  </si>
  <si>
    <r>
      <t xml:space="preserve">Porcentaje de Entidades Federativas con Anexos de ejecución y técnicos formalizados 
</t>
    </r>
    <r>
      <rPr>
        <sz val="10"/>
        <rFont val="Adobe Caslon Pro"/>
        <family val="2"/>
      </rPr>
      <t xml:space="preserve"> Causa : esta en proceso la gestión para la formalización de anexos en los  estados participantes   Efecto: Al siguiente trimestre se estima que se regularizará la meta programada  Otros Motivos:</t>
    </r>
  </si>
  <si>
    <r>
      <t xml:space="preserve">Porcentaje de recursos transferidos disponibles
</t>
    </r>
    <r>
      <rPr>
        <sz val="10"/>
        <rFont val="Adobe Caslon Pro"/>
        <family val="2"/>
      </rPr>
      <t xml:space="preserve"> Causa : Solo se han transferido recursos a los estados que han formalizado anexos de ejecución y técnicos, esta en proceso la gestión para la inclusión de los restantes estados Efecto: al siguiente trimestre se estima que se regularizará la meta programada Otros Motivos:</t>
    </r>
  </si>
  <si>
    <t>S075</t>
  </si>
  <si>
    <t>Programa para la Construcción y Rehabilitación de Sistemas de Agua Potable y Saneamiento en Zonas Rurales</t>
  </si>
  <si>
    <t xml:space="preserve">Contribuir a incrementar el acceso de los servicios de agua potable, alcantarillado y saneamiento en las comunidades rurales.                    </t>
  </si>
  <si>
    <r>
      <t xml:space="preserve">Porcentaje de cobertura de agua potable en Zonas Rurales. </t>
    </r>
    <r>
      <rPr>
        <i/>
        <sz val="10"/>
        <color indexed="30"/>
        <rFont val="Adobe Caslon Pro"/>
      </rPr>
      <t xml:space="preserve">
Indicador Seleccionado</t>
    </r>
  </si>
  <si>
    <t xml:space="preserve">(Habitantes con servicio de agua potable en zonas rurales / Población total en zonas rurales) X 100  </t>
  </si>
  <si>
    <r>
      <t>Porcentaje de cobertura de alcantarillado en el medio rural.</t>
    </r>
    <r>
      <rPr>
        <i/>
        <sz val="10"/>
        <color indexed="30"/>
        <rFont val="Adobe Caslon Pro"/>
      </rPr>
      <t xml:space="preserve">
</t>
    </r>
  </si>
  <si>
    <t xml:space="preserve">(Habitantes con servicio de alcantarillado en localidades rurales / Población total en localidades rurales) X 100  </t>
  </si>
  <si>
    <t xml:space="preserve">La población rural cuenta con sistemas de agua potable y alcantarillado y participa organizadamente en la prestacion de los servicios.                                 </t>
  </si>
  <si>
    <r>
      <t>Porcentaje de la población rural beneficiada con el programa con sevicio de alcantarillado.</t>
    </r>
    <r>
      <rPr>
        <i/>
        <sz val="10"/>
        <color indexed="30"/>
        <rFont val="Adobe Caslon Pro"/>
      </rPr>
      <t xml:space="preserve">
</t>
    </r>
  </si>
  <si>
    <t>(Habitantes beneficiados con el programa en el año con servicio de alcantarillado en localidades rurales / Habitantes que no cuentan con el servicio de alcantarillado en localidades rurales) X 100</t>
  </si>
  <si>
    <r>
      <t>Porcentaje de la población rural beneficiada con el programa con sevicio de agua potable.</t>
    </r>
    <r>
      <rPr>
        <i/>
        <sz val="10"/>
        <color indexed="30"/>
        <rFont val="Adobe Caslon Pro"/>
      </rPr>
      <t xml:space="preserve">
</t>
    </r>
  </si>
  <si>
    <t xml:space="preserve">(Habitantes beneficiados con el programa en el año con servicio de agua potable en localidades rurales / Habitantes que no cuentan con el servicio de agua potable en localidades rurales) X 100  </t>
  </si>
  <si>
    <t xml:space="preserve">A C.1 Infraestructura de agua potable, y alcantarillado.    </t>
  </si>
  <si>
    <r>
      <t>Porcentaje de obras de agua potable construidas y operanado.</t>
    </r>
    <r>
      <rPr>
        <i/>
        <sz val="10"/>
        <color indexed="30"/>
        <rFont val="Adobe Caslon Pro"/>
      </rPr>
      <t xml:space="preserve">
</t>
    </r>
  </si>
  <si>
    <t>(Número de obras de agua potable contruidas y operando en localidades rurales/ Número de obras de agua poble programadas en localidades rurales) x 100</t>
  </si>
  <si>
    <r>
      <t>Porcentaje de obras de alcantarillado construidas y operanado.</t>
    </r>
    <r>
      <rPr>
        <i/>
        <sz val="10"/>
        <color indexed="30"/>
        <rFont val="Adobe Caslon Pro"/>
      </rPr>
      <t xml:space="preserve">
</t>
    </r>
  </si>
  <si>
    <t xml:space="preserve">(Número de obras de alcantarillado construidas y operando en localidades rurales / Numero de obras de alcantarilldo programadas en localidades rruales) X 100  </t>
  </si>
  <si>
    <t>B Apoyar el fortalecimiento institucional de las áreas de atención al medio rural de los Estados y Municipios durante la ejecución del Programa.</t>
  </si>
  <si>
    <r>
      <t>Porcentaje de estados apoyados con acciones de fortalecimiento institucional.</t>
    </r>
    <r>
      <rPr>
        <i/>
        <sz val="10"/>
        <color indexed="30"/>
        <rFont val="Adobe Caslon Pro"/>
      </rPr>
      <t xml:space="preserve">
</t>
    </r>
  </si>
  <si>
    <t xml:space="preserve">(Estados apoyados con acciones de fortalecimiento / Total de estados participantes que programan acciones de fortalecimientoo) X 100  </t>
  </si>
  <si>
    <t>C Propiciar la participación social en la prestación de los servicios desde la planeación hasta su administración.</t>
  </si>
  <si>
    <r>
      <t>Porcentaje de figuras organizativas constituidas y capacitadas para colaborar en la prestación de los servicios.</t>
    </r>
    <r>
      <rPr>
        <i/>
        <sz val="10"/>
        <color indexed="30"/>
        <rFont val="Adobe Caslon Pro"/>
      </rPr>
      <t xml:space="preserve">
</t>
    </r>
  </si>
  <si>
    <t xml:space="preserve">(Figuras organizativas constituidas capacitadas para la operación y mantenimiento de los sistemas / Figuras organizativas programadas) X 100  </t>
  </si>
  <si>
    <t xml:space="preserve">C 1 Integración del programa operativo anual que considera los 3 componentes del programa  </t>
  </si>
  <si>
    <r>
      <t>Porcentaje de anexos formalizados</t>
    </r>
    <r>
      <rPr>
        <i/>
        <sz val="10"/>
        <color indexed="30"/>
        <rFont val="Adobe Caslon Pro"/>
      </rPr>
      <t xml:space="preserve">
</t>
    </r>
  </si>
  <si>
    <t xml:space="preserve">(Anexos formalizados / anexos programados) x 100  </t>
  </si>
  <si>
    <t>Gestión-Eficiencia-Mensual</t>
  </si>
  <si>
    <t xml:space="preserve">C 2 Segimiento en la ejecución del programa que considera los 3 componentes del programa  </t>
  </si>
  <si>
    <r>
      <t>Porcentaje de recursos federales radicados</t>
    </r>
    <r>
      <rPr>
        <i/>
        <sz val="10"/>
        <color indexed="30"/>
        <rFont val="Adobe Caslon Pro"/>
      </rPr>
      <t xml:space="preserve">
</t>
    </r>
  </si>
  <si>
    <t>(Recursos radicados / recursos programados) x 100</t>
  </si>
  <si>
    <t>Gestión-Economía-Mensual</t>
  </si>
  <si>
    <r>
      <t xml:space="preserve">Porcentaje de anexos formalizados
</t>
    </r>
    <r>
      <rPr>
        <sz val="10"/>
        <rFont val="Adobe Caslon Pro"/>
        <family val="2"/>
      </rPr>
      <t xml:space="preserve"> Causa : Se cumple con lo programado Efecto: Se puede iniciar la radicacipón de recursos para ejecución de obras Otros Motivos:</t>
    </r>
  </si>
  <si>
    <r>
      <t xml:space="preserve">Porcentaje de recursos federales radicados
</t>
    </r>
    <r>
      <rPr>
        <sz val="10"/>
        <rFont val="Adobe Caslon Pro"/>
        <family val="2"/>
      </rPr>
      <t xml:space="preserve"> Causa : Se cumple con la meta Efecto: se responde con respecto a lo programado Otros Motivos:</t>
    </r>
  </si>
  <si>
    <t>S079</t>
  </si>
  <si>
    <t>Programa de Rehabilitación, Modernizacióny Equipamiento de Distritos de Riego</t>
  </si>
  <si>
    <t>3 - Desarrollo Económico</t>
  </si>
  <si>
    <t>2 - Agropecuaria, Silvicultura, Pesca y Caza</t>
  </si>
  <si>
    <t>5 - Hidroagrícola</t>
  </si>
  <si>
    <t>Contribuir a mejorar la productividad de la tierra en distritos de riego, conservando y modernizando la infraestructura para la oportuna conducción y entrega del agua, a fin de lograr un manejo integral y sustentable del recurso.</t>
  </si>
  <si>
    <r>
      <t>Productividad de la tierra en Distritos de Riego</t>
    </r>
    <r>
      <rPr>
        <i/>
        <sz val="10"/>
        <color indexed="30"/>
        <rFont val="Adobe Caslon Pro"/>
      </rPr>
      <t xml:space="preserve">
</t>
    </r>
  </si>
  <si>
    <t>(Productividad de la tierra en el año i  / Valor de la productividad de la tierra programada en el periodo 2013-2018) x 100</t>
  </si>
  <si>
    <t>Infraestructura hidroagrícola, conservada, modernizada y/o tecnificada por las organizaciones de usuarios de los distritos de riego</t>
  </si>
  <si>
    <r>
      <t>Organizaciones de usuarios de los Distritos de Riego beneficiadas con acciones de la Componente Rehabilitación y Modernización de Distritos de Riego</t>
    </r>
    <r>
      <rPr>
        <i/>
        <sz val="10"/>
        <color indexed="30"/>
        <rFont val="Adobe Caslon Pro"/>
      </rPr>
      <t xml:space="preserve">
</t>
    </r>
  </si>
  <si>
    <t xml:space="preserve">(Número de Organizaciones de usuarios de los Distritos de Riego beneficiadas con acciones de la Componente Rehabilitación y Modernización de Distritos de Riego/ Número total de organizaciones de usuarios de los Distritos de Riego)x100  </t>
  </si>
  <si>
    <r>
      <t>Superficie modernizada y/o tecnificada en distritos de riego, con respecto al PNH.</t>
    </r>
    <r>
      <rPr>
        <i/>
        <sz val="10"/>
        <color indexed="30"/>
        <rFont val="Adobe Caslon Pro"/>
      </rPr>
      <t xml:space="preserve">
Indicador Seleccionado</t>
    </r>
  </si>
  <si>
    <t xml:space="preserve">(Superficie modernizada y/o tecnificada acumulada al año i, en distritos de riego / Superficie modernizada y/o tecnificada  programada en el PNH) x100  </t>
  </si>
  <si>
    <t>Estratégico-Eficacia-Mensual</t>
  </si>
  <si>
    <r>
      <t>Superficie con infraestructura conservada en distritos de riego, con las componentes de equipamiento y devolución de pagos por suministro de agua en bloque.</t>
    </r>
    <r>
      <rPr>
        <i/>
        <sz val="10"/>
        <color indexed="30"/>
        <rFont val="Adobe Caslon Pro"/>
      </rPr>
      <t xml:space="preserve">
</t>
    </r>
  </si>
  <si>
    <t xml:space="preserve">(Superficie beneficiada con la infraestructura conservada  / Superficie programada a beneficiar con la infraestructura conservada) x 100  </t>
  </si>
  <si>
    <r>
      <t>Organizaciones de usuarios de los Distritos de Riego beneficiadas con acciones de la Componente Equipamiento, con respecto al total de Organizaciones de Usuarios de los Distritos de Riego</t>
    </r>
    <r>
      <rPr>
        <i/>
        <sz val="10"/>
        <color indexed="30"/>
        <rFont val="Adobe Caslon Pro"/>
      </rPr>
      <t xml:space="preserve">
</t>
    </r>
  </si>
  <si>
    <t>(Número de Organizaciones de usuarios de los Distritos de Riego beneficiadas con acciones de la Componente Equipamiento / Número total de organizaciones de usuarios de los Distritos de Riego)x100</t>
  </si>
  <si>
    <t>A Apoyos entregados a las organizaciones de usuarios para la realización de acciones de modernización y/o tecnificación en los Distritos de Riego</t>
  </si>
  <si>
    <r>
      <t>Supercie modernizada en Distritos de Riego, con respecto al programado en el ejercicio</t>
    </r>
    <r>
      <rPr>
        <i/>
        <sz val="10"/>
        <color indexed="30"/>
        <rFont val="Adobe Caslon Pro"/>
      </rPr>
      <t xml:space="preserve">
</t>
    </r>
  </si>
  <si>
    <t>(Superficie modernizada acumulada en el periodo, en distritos de riego / Superficie modernizada programada en el ejercicio) x 100</t>
  </si>
  <si>
    <r>
      <t>Superficie tecnificada a nivel parcelario, en Distritos de Riego, con respecto al programado en el ejercicio.</t>
    </r>
    <r>
      <rPr>
        <i/>
        <sz val="10"/>
        <color indexed="30"/>
        <rFont val="Adobe Caslon Pro"/>
      </rPr>
      <t xml:space="preserve">
</t>
    </r>
  </si>
  <si>
    <t xml:space="preserve">(Superficie tecnificada a nivel parcelario acumulada en el periodo distritos de riego  / Superficie tecnificada programada en el ejercicio )x100  </t>
  </si>
  <si>
    <r>
      <t>Organizaciones de usuarios de los Distritos de Riego beneficiadas con acciones de la Componente Devolución de Pagos por Suministro de Agua en Bloque, con respecto al total de  Organizaciones de Usuarios  contribuyentes.</t>
    </r>
    <r>
      <rPr>
        <i/>
        <sz val="10"/>
        <color indexed="30"/>
        <rFont val="Adobe Caslon Pro"/>
      </rPr>
      <t xml:space="preserve">
</t>
    </r>
  </si>
  <si>
    <t>(Número de Organizaciones de usuarios de los Distritos de Riego beneficiadas con acciones de la Componente Devolución de Pagos por Suministro de Agua en Bloque / Número total  total de  Organizaciones de Usuarios  contribuyentes)x100</t>
  </si>
  <si>
    <r>
      <t xml:space="preserve">Talleres equipados en el año  </t>
    </r>
    <r>
      <rPr>
        <i/>
        <sz val="10"/>
        <color indexed="30"/>
        <rFont val="Adobe Caslon Pro"/>
      </rPr>
      <t xml:space="preserve">
</t>
    </r>
  </si>
  <si>
    <t xml:space="preserve">(Número de talleres equipados en el año / el número de talleres equipados programados en el año) x 100  </t>
  </si>
  <si>
    <r>
      <t xml:space="preserve">Maquinaria y equipo adquirido en el año. </t>
    </r>
    <r>
      <rPr>
        <i/>
        <sz val="10"/>
        <color indexed="30"/>
        <rFont val="Adobe Caslon Pro"/>
      </rPr>
      <t xml:space="preserve">
</t>
    </r>
  </si>
  <si>
    <t xml:space="preserve">(Número de unidades adquiridas en el año / número de unidades programadas a adquirir en el año) x 100  </t>
  </si>
  <si>
    <r>
      <t xml:space="preserve">Maquinaria y equipo rehabilitado en el año. </t>
    </r>
    <r>
      <rPr>
        <i/>
        <sz val="10"/>
        <color indexed="30"/>
        <rFont val="Adobe Caslon Pro"/>
      </rPr>
      <t xml:space="preserve">
</t>
    </r>
  </si>
  <si>
    <t xml:space="preserve">(Número de unidades rehabilitadas en el año / número de unidades programadas a rehabilitar en el año) x 100  </t>
  </si>
  <si>
    <t xml:space="preserve">A 1 Seguimiento al ejercicio del Programa                                       </t>
  </si>
  <si>
    <r>
      <t>Contratación de obras con respecto al Presupuesto autorizado a contratar en la Componente Rehabilitación y Modernización de Distritos de Riego.</t>
    </r>
    <r>
      <rPr>
        <i/>
        <sz val="10"/>
        <color indexed="30"/>
        <rFont val="Adobe Caslon Pro"/>
      </rPr>
      <t xml:space="preserve">
</t>
    </r>
  </si>
  <si>
    <t xml:space="preserve">(Monto del presupuesto acumulado contratado  en el periodo / Monto total autorizado a contratar en la Componente Rehabilitación y Modernización de Distritos de Rieg ) x 100 </t>
  </si>
  <si>
    <r>
      <t>Contratación de adquisiciones con respecto al presupuesto autorizado a contratar en la Componente Equipamiento</t>
    </r>
    <r>
      <rPr>
        <i/>
        <sz val="10"/>
        <color indexed="30"/>
        <rFont val="Adobe Caslon Pro"/>
      </rPr>
      <t xml:space="preserve">
</t>
    </r>
  </si>
  <si>
    <t xml:space="preserve">(Monto del presupuesto contratado acumulado en el periodo / Monto total autorizado a contratar en la Componente Equipamiento) x 100 </t>
  </si>
  <si>
    <t>Gestión-Economía-Trimestral</t>
  </si>
  <si>
    <t>A 2 Formalización de anexos y/o Convenios de Concertación, con respecto al presupuesto autorizado a formalizar</t>
  </si>
  <si>
    <r>
      <t>Formalización de anexos de ejecución y técnicos y/o Convenios de Concertación de la Componente Rehabilitación y Modernización de Distritos de Riego</t>
    </r>
    <r>
      <rPr>
        <i/>
        <sz val="10"/>
        <color indexed="30"/>
        <rFont val="Adobe Caslon Pro"/>
      </rPr>
      <t xml:space="preserve">
</t>
    </r>
  </si>
  <si>
    <t>(Monto del presupuesto formalizado en el periodo / Monto total anual del presupuesto autorizado a formalizar en la Componente Rehabilitación y Modernización de Distritos de Riego) x 100</t>
  </si>
  <si>
    <r>
      <t>Formalización de anexos de ejecución y técnicos y/o Convenios de Concertación de la Componente Equipamiento</t>
    </r>
    <r>
      <rPr>
        <i/>
        <sz val="10"/>
        <color indexed="30"/>
        <rFont val="Adobe Caslon Pro"/>
      </rPr>
      <t xml:space="preserve">
</t>
    </r>
  </si>
  <si>
    <t>(Monto del presupuesto formalizado en el periodo / Monto total anual del presupuesto autorizado a formalizar en la Componente Equipamiento) x 100</t>
  </si>
  <si>
    <r>
      <t>Formalización de Convenios de Concertación de la Componente Devolución de Pagos por Suministro de Agua en Bloque</t>
    </r>
    <r>
      <rPr>
        <i/>
        <sz val="10"/>
        <color indexed="30"/>
        <rFont val="Adobe Caslon Pro"/>
      </rPr>
      <t xml:space="preserve">
</t>
    </r>
  </si>
  <si>
    <t>(Monto del presupuesto formalizado en el periodo / Monto total anual del presupuesto autorizado a formalizar en la Componente Devolución de Pagos por Suministro de Agua en Bloque) x 100</t>
  </si>
  <si>
    <t>A 3 Radicación de recursos a los Fideicomisos Fondo de Fomento Agropecuario Estatal (FOFAE´s)</t>
  </si>
  <si>
    <r>
      <t>Radicación de recursos a los Fideicomisos Fondo de Fomento Agropecuario Estatal (FOFAE´s) y Organizaciones de Usuarios de Distritos de Riego de la Componente Rehabilitación y Modernización de Distritos de Riego</t>
    </r>
    <r>
      <rPr>
        <i/>
        <sz val="10"/>
        <color indexed="30"/>
        <rFont val="Adobe Caslon Pro"/>
      </rPr>
      <t xml:space="preserve">
</t>
    </r>
  </si>
  <si>
    <t xml:space="preserve">(Monto acumulado radicado en el periodo a los FOFAE´s y Organizaciones de Usuarios de Distritos de Riego / Monto total anual del presupuesto autorizado a formalizar en la Componente Rehabilitación y Modernización de Distritos de Riego) x 100 </t>
  </si>
  <si>
    <r>
      <t>Radicación de recursos a los Fideicomisos Fondo de Fomento Agropecuario Estatal (FOFAE´s) y Organizaciones de Usuarios  de la Componente Equipamiento</t>
    </r>
    <r>
      <rPr>
        <i/>
        <sz val="10"/>
        <color indexed="30"/>
        <rFont val="Adobe Caslon Pro"/>
      </rPr>
      <t xml:space="preserve">
</t>
    </r>
  </si>
  <si>
    <t xml:space="preserve">(Monto acumulado radicado en el periodo a los FOFAE´s y Organizaciones de Usuarios, / Monto total anual del presupuesto autorizado a formalizar en la Componente Equipamiento) x 100 </t>
  </si>
  <si>
    <r>
      <t>Radicación de recursos a las Organizaciones de Usuarios de la Componente Devolución de Pagos por Suministro de Agua en Bloque</t>
    </r>
    <r>
      <rPr>
        <i/>
        <sz val="10"/>
        <color indexed="30"/>
        <rFont val="Adobe Caslon Pro"/>
      </rPr>
      <t xml:space="preserve">
</t>
    </r>
  </si>
  <si>
    <t xml:space="preserve">(Monto acumulado radicado en el periodo a las Organizaciones de Usuarios, / Monto total anual del presupuesto autorizado a formalizar en la Componente DPSAB) x 100 </t>
  </si>
  <si>
    <r>
      <t xml:space="preserve">Superficie con infraestructura conservada en distritos de riego, con las componentes de equipamiento y devolución de pagos por suministro de agua en bloque.
</t>
    </r>
    <r>
      <rPr>
        <sz val="10"/>
        <rFont val="Adobe Caslon Pro"/>
        <family val="2"/>
      </rPr>
      <t xml:space="preserve"> Causa : Se encuentra en la etapa de formalización el recurso asignado Efecto:  Otros Motivos:</t>
    </r>
  </si>
  <si>
    <r>
      <t xml:space="preserve">Supercie modernizada en Distritos de Riego, con respecto al programado en el ejercicio
</t>
    </r>
    <r>
      <rPr>
        <sz val="10"/>
        <rFont val="Adobe Caslon Pro"/>
        <family val="2"/>
      </rPr>
      <t xml:space="preserve"> Causa : No se programaron metas en este periodo Efecto: ninguno Otros Motivos:</t>
    </r>
  </si>
  <si>
    <r>
      <t xml:space="preserve">Superficie tecnificada a nivel parcelario, en Distritos de Riego, con respecto al programado en el ejercicio.
</t>
    </r>
    <r>
      <rPr>
        <sz val="10"/>
        <rFont val="Adobe Caslon Pro"/>
        <family val="2"/>
      </rPr>
      <t xml:space="preserve"> Causa : Al primer trimestre se encuentran en proceso la formalización de los respectivos Convenios de Concertación y/o Anexos de Ejecución y Técnicos.  Efecto: ninguno, se encuentra conforme al programa Otros Motivos:</t>
    </r>
  </si>
  <si>
    <r>
      <t xml:space="preserve">Talleres equipados en el año  
</t>
    </r>
    <r>
      <rPr>
        <sz val="10"/>
        <rFont val="Adobe Caslon Pro"/>
        <family val="2"/>
      </rPr>
      <t xml:space="preserve"> Causa : Se encuentra en la etapa de formalización el recurso asignado, para comenzar las licitaciones Efecto:  Otros Motivos:</t>
    </r>
  </si>
  <si>
    <r>
      <t xml:space="preserve">Maquinaria y equipo adquirido en el año. 
</t>
    </r>
    <r>
      <rPr>
        <sz val="10"/>
        <rFont val="Adobe Caslon Pro"/>
        <family val="2"/>
      </rPr>
      <t xml:space="preserve"> Causa : Se encuentran en formalizacion el recurso para empezar los procedimientos de licitación Efecto:  Otros Motivos:</t>
    </r>
  </si>
  <si>
    <r>
      <t xml:space="preserve">Maquinaria y equipo rehabilitado en el año. 
</t>
    </r>
    <r>
      <rPr>
        <sz val="10"/>
        <rFont val="Adobe Caslon Pro"/>
        <family val="2"/>
      </rPr>
      <t xml:space="preserve"> Causa : Se encuentra en la etapa de formalización el recurso asignado, para comenzar las licitaciones Efecto:  Otros Motivos:</t>
    </r>
  </si>
  <si>
    <r>
      <t xml:space="preserve">Contratación de obras con respecto al Presupuesto autorizado a contratar en la Componente Rehabilitación y Modernización de Distritos de Riego.
</t>
    </r>
    <r>
      <rPr>
        <sz val="10"/>
        <rFont val="Adobe Caslon Pro"/>
        <family val="2"/>
      </rPr>
      <t xml:space="preserve"> Causa : Se encuentra en proceso las gestiones para la contratación de obras Efecto: ninguno Otros Motivos:</t>
    </r>
  </si>
  <si>
    <r>
      <t xml:space="preserve">Contratación de adquisiciones con respecto al presupuesto autorizado a contratar en la Componente Equipamiento
</t>
    </r>
    <r>
      <rPr>
        <sz val="10"/>
        <rFont val="Adobe Caslon Pro"/>
        <family val="2"/>
      </rPr>
      <t xml:space="preserve"> Causa : Se encuentra en la etapa de formalización el recurso asignado, para comenzar las licitaciones Efecto:  Otros Motivos:</t>
    </r>
  </si>
  <si>
    <r>
      <t xml:space="preserve">Formalización de anexos de ejecución y técnicos y/o Convenios de Concertación de la Componente Rehabilitación y Modernización de Distritos de Riego
</t>
    </r>
    <r>
      <rPr>
        <sz val="10"/>
        <rFont val="Adobe Caslon Pro"/>
        <family val="2"/>
      </rPr>
      <t xml:space="preserve"> Causa : Se halla en proceso la formalización de anexos de ejecución y técnicos y/o Convenios de Concertación de la Componente Rehabilitación y Modernización de Distritos de Riego Efecto: Ninguno Otros Motivos:</t>
    </r>
  </si>
  <si>
    <r>
      <t xml:space="preserve">Formalización de anexos de ejecución y técnicos y/o Convenios de Concertación de la Componente Equipamiento
</t>
    </r>
    <r>
      <rPr>
        <sz val="10"/>
        <rFont val="Adobe Caslon Pro"/>
        <family val="2"/>
      </rPr>
      <t xml:space="preserve"> Causa : Se encuentra en la etapa de formalización el recurso asignado Efecto:  Otros Motivos:</t>
    </r>
  </si>
  <si>
    <r>
      <t xml:space="preserve">Formalización de Convenios de Concertación de la Componente Devolución de Pagos por Suministro de Agua en Bloque
</t>
    </r>
    <r>
      <rPr>
        <sz val="10"/>
        <rFont val="Adobe Caslon Pro"/>
        <family val="2"/>
      </rPr>
      <t xml:space="preserve"> Causa : No se h arecibido ningun convenio para su formalización Efecto: Ninguno Otros Motivos:</t>
    </r>
  </si>
  <si>
    <r>
      <t xml:space="preserve">Radicación de recursos a los Fideicomisos Fondo de Fomento Agropecuario Estatal (FOFAE´s) y Organizaciones de Usuarios de Distritos de Riego de la Componente Rehabilitación y Modernización de Distritos de Riego
</t>
    </r>
    <r>
      <rPr>
        <sz val="10"/>
        <rFont val="Adobe Caslon Pro"/>
        <family val="2"/>
      </rPr>
      <t xml:space="preserve"> Causa : En proceso las gestiones para la radicación de recursos a los Fideicomisos Fondo de Fomento Agropecuario Estatal (FOFAE´s) y Organizaciones de Usuarios de Distritos de Riego de la Componente Rehabilitación y Modernización de Distritos de Riego Efecto: Ninguno Otros Motivos:</t>
    </r>
  </si>
  <si>
    <r>
      <t xml:space="preserve">Radicación de recursos a los Fideicomisos Fondo de Fomento Agropecuario Estatal (FOFAE´s) y Organizaciones de Usuarios  de la Componente Equipamiento
</t>
    </r>
    <r>
      <rPr>
        <sz val="10"/>
        <rFont val="Adobe Caslon Pro"/>
        <family val="2"/>
      </rPr>
      <t xml:space="preserve"> Causa : Se encuentra en la etapa de formalización el recurso asignado, para comenzar las licitaciones Efecto:  Otros Motivos:</t>
    </r>
  </si>
  <si>
    <r>
      <t xml:space="preserve">Radicación de recursos a las Organizaciones de Usuarios de la Componente Devolución de Pagos por Suministro de Agua en Bloque
</t>
    </r>
    <r>
      <rPr>
        <sz val="10"/>
        <rFont val="Adobe Caslon Pro"/>
        <family val="2"/>
      </rPr>
      <t xml:space="preserve"> Causa : Esta en tramite la gestión de los pagos por suministro de agua en bloque y aún no se ha solicitado ninguna ampliación líquida. Efecto: Ninguno Otros Motivos:</t>
    </r>
  </si>
  <si>
    <t>S218</t>
  </si>
  <si>
    <t>Programa de Tratamiento de Aguas Residuales</t>
  </si>
  <si>
    <t>Contribuir a mejorar los servicios de saneamiento en el país, incrementando la infraestructura de plantas de tratamiento de las aguas residuales</t>
  </si>
  <si>
    <r>
      <t>Tratamiento de aguas residuales colectadas</t>
    </r>
    <r>
      <rPr>
        <i/>
        <sz val="10"/>
        <color indexed="30"/>
        <rFont val="Adobe Caslon Pro"/>
      </rPr>
      <t xml:space="preserve">
</t>
    </r>
  </si>
  <si>
    <t>[Caudal de agua residual tratada / Caudal de agua residual colectada]*100</t>
  </si>
  <si>
    <t>El agua residual colectada es tratada.</t>
  </si>
  <si>
    <r>
      <t>Cobertura de agua residual tratada que aporta el Programa.</t>
    </r>
    <r>
      <rPr>
        <i/>
        <sz val="10"/>
        <color indexed="30"/>
        <rFont val="Adobe Caslon Pro"/>
      </rPr>
      <t xml:space="preserve">
Indicador Seleccionado</t>
    </r>
  </si>
  <si>
    <t xml:space="preserve">[Caudal de agua residual tratada con el programa / Caudal de agua residual colectada]*100  </t>
  </si>
  <si>
    <t>A Plantas de Tratamiento de Aguas Residuales construidas, rehabilitadas y/o ampliadas</t>
  </si>
  <si>
    <r>
      <t>Porcentaje de Plantas de Tratamiento construidas, rehabilitadas y/o ampliadas en el ejercicio.</t>
    </r>
    <r>
      <rPr>
        <i/>
        <sz val="10"/>
        <color indexed="30"/>
        <rFont val="Adobe Caslon Pro"/>
      </rPr>
      <t xml:space="preserve">
</t>
    </r>
  </si>
  <si>
    <t>(Número de plantas construidas, rehabilitadas o ampliadas en el ejercicio / Número de plantas convenidas para construir, rehabilitar o ampliar con el programa) * 100</t>
  </si>
  <si>
    <t>B Plantas de Tratamiento de Aguas Residuales que operan cumpliendo la normatividad con apoyo del Programa</t>
  </si>
  <si>
    <r>
      <t>Porcentaje de plantas de tratamiento de aguas residuales operando en cumplimiento con la normatividad con apoyo del Programa</t>
    </r>
    <r>
      <rPr>
        <i/>
        <sz val="10"/>
        <color indexed="30"/>
        <rFont val="Adobe Caslon Pro"/>
      </rPr>
      <t xml:space="preserve">
</t>
    </r>
  </si>
  <si>
    <t>(Número de plantas con apoyo del Programa, que cumplen con la normatividad en el ejercicio / Número de plantas inscritas para apoyo del Programa en el ejercicio)*100</t>
  </si>
  <si>
    <t>A 1 Formalización de los anexos de ejecución y técnicos con entidades federativas.</t>
  </si>
  <si>
    <t>(Entidades Federativas con anexos de ejecución y técnicos formalizados en el año / Entidades Federativas programadas para formalizar anexos de ejecución y técnicos en el año)*100</t>
  </si>
  <si>
    <t>A 2 Transferencia de presupuesto para las entidades federativas para la construcción, rehabilitación y/o ampliación de plantas de tratamiento de aguas residuales.</t>
  </si>
  <si>
    <r>
      <t>Porcentaje de recursos radicados.</t>
    </r>
    <r>
      <rPr>
        <i/>
        <sz val="10"/>
        <color indexed="30"/>
        <rFont val="Adobe Caslon Pro"/>
      </rPr>
      <t xml:space="preserve">
</t>
    </r>
  </si>
  <si>
    <t xml:space="preserve">(Recursos radicados en el ejercicio / recursos autorizados disponibles en el ejercicio)*100 </t>
  </si>
  <si>
    <r>
      <t xml:space="preserve">Porcentaje de plantas de tratamiento de aguas residuales operando en cumplimiento con la normatividad con apoyo del Programa
</t>
    </r>
    <r>
      <rPr>
        <sz val="10"/>
        <rFont val="Adobe Caslon Pro"/>
        <family val="2"/>
      </rPr>
      <t xml:space="preserve"> Causa : no se programaron metas en el periodo Efecto:  Otros Motivos:</t>
    </r>
  </si>
  <si>
    <r>
      <t xml:space="preserve">Porcentaje de recursos radicados.
</t>
    </r>
    <r>
      <rPr>
        <sz val="10"/>
        <rFont val="Adobe Caslon Pro"/>
        <family val="2"/>
      </rPr>
      <t xml:space="preserve"> Causa : en función de los convenios firmados se radican mayores recursos Efecto: ninguno, se mantiene en programa Otros Motivos:</t>
    </r>
  </si>
  <si>
    <t>S219</t>
  </si>
  <si>
    <t>Programa Nacional Forestal Pago por Servicios Ambientales</t>
  </si>
  <si>
    <t>RHQ-Comisión Nacional Forestal</t>
  </si>
  <si>
    <t>2 - Silvicultura</t>
  </si>
  <si>
    <t>4 - Proárbol: Bosques recuperados, protegidos y productivos</t>
  </si>
  <si>
    <t>Contribuir a mejorar la productividad forestal y la provisión de bienes y servicios ambientales en el país, mediante la incorporación de superficie forestal y preferentemente forestal a esquemas de desarrollo forestal sustentable</t>
  </si>
  <si>
    <r>
      <t>Porcentaje de variación del volumen de producción maderable</t>
    </r>
    <r>
      <rPr>
        <i/>
        <sz val="10"/>
        <color indexed="30"/>
        <rFont val="Adobe Caslon Pro"/>
      </rPr>
      <t xml:space="preserve">
</t>
    </r>
  </si>
  <si>
    <t>[(Volumen de producción maderable en el  año t-1 / Volumen de producción maderable en el año t-2)-1]*100</t>
  </si>
  <si>
    <r>
      <t xml:space="preserve">Porcentaje de permanencia de la superficie forestal del país  </t>
    </r>
    <r>
      <rPr>
        <i/>
        <sz val="10"/>
        <color indexed="30"/>
        <rFont val="Adobe Caslon Pro"/>
      </rPr>
      <t xml:space="preserve">
</t>
    </r>
  </si>
  <si>
    <t>((Superficie forestal de bosques y selvas del país en el año 2015)/(superficie forestal de bosques y selvas del país en el año 2010))*100</t>
  </si>
  <si>
    <t>Estratégico-Eficacia-Quinquenal</t>
  </si>
  <si>
    <t>La superficie forestal y preferentemente forestal es incorporada a esquemas de desarrollo forestal sustentable (procesos de restauración, conservación y aprovechamiento sustentable)</t>
  </si>
  <si>
    <r>
      <t>Porcentaje de superficie forestal conservada y restaurada</t>
    </r>
    <r>
      <rPr>
        <i/>
        <sz val="10"/>
        <color indexed="30"/>
        <rFont val="Adobe Caslon Pro"/>
      </rPr>
      <t xml:space="preserve">
Indicador Seleccionado</t>
    </r>
  </si>
  <si>
    <t>[(Superficie forestal conservada y restaurada acumulada en el periodo) / (Superficie forestal susceptible de restauración)] *100</t>
  </si>
  <si>
    <r>
      <t>Porcentaje de superficie autorizada para el manejo forestal sustentable</t>
    </r>
    <r>
      <rPr>
        <i/>
        <sz val="10"/>
        <color indexed="30"/>
        <rFont val="Adobe Caslon Pro"/>
      </rPr>
      <t xml:space="preserve">
</t>
    </r>
  </si>
  <si>
    <t>[(Superficie que obtiene una autorización para incorporarse al manejo forestal sustentable al año t, apoyada con recursos económicos en el año t-2) /(Superficie apoyada para incorporarse al manejo forestal sustentable en el año t-2  )] *100</t>
  </si>
  <si>
    <r>
      <t>Porcentaje de superficie que permanece vigente en el programa de pago por servicios ambientales.</t>
    </r>
    <r>
      <rPr>
        <i/>
        <sz val="10"/>
        <color indexed="30"/>
        <rFont val="Adobe Caslon Pro"/>
      </rPr>
      <t xml:space="preserve">
</t>
    </r>
  </si>
  <si>
    <t>(Superficie con refrendo de pago en el año t / Superficie total incorporada al pago por servicios ambientales en el periodo t-4 a t-1) *100</t>
  </si>
  <si>
    <t>A Superficie con aptitud forestal apoyada para su incorporación a procesos de restauración forestal de microcuencas.</t>
  </si>
  <si>
    <r>
      <t xml:space="preserve">Porcentaje de sobrevivencia en campo de la reforestación </t>
    </r>
    <r>
      <rPr>
        <i/>
        <sz val="10"/>
        <color indexed="30"/>
        <rFont val="Adobe Caslon Pro"/>
      </rPr>
      <t xml:space="preserve">
</t>
    </r>
  </si>
  <si>
    <t>(Número de plantas vivas en el año t / número total de plantas reforestadas en el ejercicio fiscal t-1)*100</t>
  </si>
  <si>
    <r>
      <t>Porcentaje de cobertura de la meta programada para  restauración forestal</t>
    </r>
    <r>
      <rPr>
        <i/>
        <sz val="10"/>
        <color indexed="30"/>
        <rFont val="Adobe Caslon Pro"/>
      </rPr>
      <t xml:space="preserve">
</t>
    </r>
  </si>
  <si>
    <t>(Superficie con convenio para la ejecución de acciones de restauración integral y restauración complementaria en el año t con recursos provenientes del PEF del año t / Superficie programada para la ejecución de acciones de restauración forestal en el año t) * 100</t>
  </si>
  <si>
    <t>B Superficie establecida con Plantaciones Forestales Comerciales</t>
  </si>
  <si>
    <r>
      <t>Porcentaje de cobertura de superficie con recursos asignados para el establecimiento de plantaciones forestales comerciales</t>
    </r>
    <r>
      <rPr>
        <i/>
        <sz val="10"/>
        <color indexed="30"/>
        <rFont val="Adobe Caslon Pro"/>
      </rPr>
      <t xml:space="preserve">
</t>
    </r>
  </si>
  <si>
    <t>(Superficie con recursos asignados para el establecimiento de plantaciones forestales comerciales en el periodo 2013 a t / Superficie programada para apoyar el establecimiento de plantaciones forestales comerciales en el periodo 2013-2018) * 100</t>
  </si>
  <si>
    <r>
      <t>Porcentaje de superficie establecida con plantaciones forestales comerciales</t>
    </r>
    <r>
      <rPr>
        <i/>
        <sz val="10"/>
        <color indexed="30"/>
        <rFont val="Adobe Caslon Pro"/>
      </rPr>
      <t xml:space="preserve">
</t>
    </r>
  </si>
  <si>
    <t>(Superficie establecida con plantaciones forestales comerciales al año t / Superficie de plantaciones forestales comerciales estimada para satisfacer el déficit de la demanda interna de madera) * 100</t>
  </si>
  <si>
    <t>C Grupos de atención diferenciada (indígenas y mujeres) apoyados a través de Reglas de Operación</t>
  </si>
  <si>
    <r>
      <t>Porcentaje de apoyos otorgados que se ubican en los municipios indígenas de CDI</t>
    </r>
    <r>
      <rPr>
        <i/>
        <sz val="10"/>
        <color indexed="30"/>
        <rFont val="Adobe Caslon Pro"/>
      </rPr>
      <t xml:space="preserve">
</t>
    </r>
  </si>
  <si>
    <t>(Número de apoyos con recurso asignado en el año t que se ubican dentro de los municipios indígenas de CDI / Total de apoyos con recurso asignado en el año t a través del PRONAFOR bajo Reglas de Operación) *100</t>
  </si>
  <si>
    <r>
      <t xml:space="preserve"> Porcentaje de apoyos a través de Reglas de Operación y personas físicas  otorgados a mujeres</t>
    </r>
    <r>
      <rPr>
        <i/>
        <sz val="10"/>
        <color indexed="30"/>
        <rFont val="Adobe Caslon Pro"/>
      </rPr>
      <t xml:space="preserve">
</t>
    </r>
  </si>
  <si>
    <t>(Número de apoyos con recurso asignado en el año t a mujeres / Total de apoyos con recurso asignado a personas físicas en el año t)*100</t>
  </si>
  <si>
    <t>D Superficie forestal apoyada para su incorporación a esquemas de manejo forestal sustentable</t>
  </si>
  <si>
    <r>
      <t xml:space="preserve">Porcentaje de superficie apoyada para la elaboración de Auditoría técnica preventiva y certificación forestal </t>
    </r>
    <r>
      <rPr>
        <i/>
        <sz val="10"/>
        <color indexed="30"/>
        <rFont val="Adobe Caslon Pro"/>
      </rPr>
      <t xml:space="preserve">
</t>
    </r>
  </si>
  <si>
    <t>(Superficie apoyada en el periodo 2013 a t para ejecutar proyectos de auditoría técnica preventiva y certificación forestal/Superficie programada para apoyar proyectos de auditoría técnica preventiva y certificación forestal en el periodo de 2013-2018)*100</t>
  </si>
  <si>
    <r>
      <t>Porcentaje de superficie apoyada para la ejecución de prácticas de cultivo forestal y de mejoramiento del hábitat</t>
    </r>
    <r>
      <rPr>
        <i/>
        <sz val="10"/>
        <color indexed="30"/>
        <rFont val="Adobe Caslon Pro"/>
      </rPr>
      <t xml:space="preserve">
</t>
    </r>
  </si>
  <si>
    <t>(Superficie apoyada en el periodo 2013 a t para ejecutar proyectos cultivo forestal y de mejoramiento del hábitat/ superficie programada para apoyar proyectos de cultivo forestal y de mejoramiento del hábitat en el periodo 2013-2018)*100</t>
  </si>
  <si>
    <r>
      <t xml:space="preserve">Porcentaje de superficie apoyada para su incorporación o reincorporación al manejo técnico forestal.    </t>
    </r>
    <r>
      <rPr>
        <i/>
        <sz val="10"/>
        <color indexed="30"/>
        <rFont val="Adobe Caslon Pro"/>
      </rPr>
      <t xml:space="preserve">
Indicador Seleccionado</t>
    </r>
  </si>
  <si>
    <t xml:space="preserve">(Superficie apoyada acumulada al periodo t  para su incorporación o reincorporación al manejo técnico  / Superficie programada para apoyar su incorporación o reincorporación al manejo técnico durante el periodo 2013-2018)* 100    </t>
  </si>
  <si>
    <t>E Superficie forestal incorporada a esquemas de Pago por servicios ambientales</t>
  </si>
  <si>
    <r>
      <t>Porcentaje de superficie incorporada al pago de servicios ambientales hidrológicos y derivados de la biodiversidad</t>
    </r>
    <r>
      <rPr>
        <i/>
        <sz val="10"/>
        <color indexed="30"/>
        <rFont val="Adobe Caslon Pro"/>
      </rPr>
      <t xml:space="preserve">
Indicador Seleccionado</t>
    </r>
  </si>
  <si>
    <t>(Hectáreas incorporadas acumuladas al periodo t al pago de servicios ambientales hidrológicos y al pago por servicios derivados de la biodiversidad / Hectáreas programadas para incorporarse al pago de servicios ambientales hidrológicos y al pago por servicios derivados de la biodiversidad en el periodo 2013-2018)*100</t>
  </si>
  <si>
    <t>A 1 Realización de primer pago a beneficiarios (actividad transversal)</t>
  </si>
  <si>
    <r>
      <t>Porcentaje de avance en el pago de apoyos a beneficiarios</t>
    </r>
    <r>
      <rPr>
        <i/>
        <sz val="10"/>
        <color indexed="30"/>
        <rFont val="Adobe Caslon Pro"/>
      </rPr>
      <t xml:space="preserve">
</t>
    </r>
  </si>
  <si>
    <t>(Número de apoyos a través de Reglas de Operación que cuentan con pago inicial en el año fiscal) / (Número de apoyos a través de Reglas de Operación con convenio firmado en el ejercicio fiscal)*100</t>
  </si>
  <si>
    <t>A 2 Asignación de apoyos (actividad transversal)</t>
  </si>
  <si>
    <r>
      <t>Porcentaje de cobertura de apoyos del PRONAFOR con recurso asignado a través de Reglas de Operación</t>
    </r>
    <r>
      <rPr>
        <i/>
        <sz val="10"/>
        <color indexed="30"/>
        <rFont val="Adobe Caslon Pro"/>
      </rPr>
      <t xml:space="preserve">
</t>
    </r>
  </si>
  <si>
    <t>(Número de apoyos del PRONAFOR con recurso asignado en el ejercicio fiscal) / (Número de apoyos dictaminados como viables en el año t )*100</t>
  </si>
  <si>
    <t>A 3 Formalización de compromisos con beneficiarios (actividad transversal)</t>
  </si>
  <si>
    <r>
      <t>Porcentaje de cobertura de convenios firmados con beneficiarios a través de Reglas de Operación</t>
    </r>
    <r>
      <rPr>
        <i/>
        <sz val="10"/>
        <color indexed="30"/>
        <rFont val="Adobe Caslon Pro"/>
      </rPr>
      <t xml:space="preserve">
</t>
    </r>
  </si>
  <si>
    <t xml:space="preserve">(Número de apoyos a través de Reglas de Operación con convenio firmado en el ejercicio fiscal) / (Número de apoyos con recurso asignado a través de Reglas de Operación en el ejercicio fiscal)*100 </t>
  </si>
  <si>
    <t>A 4 Dictaminación de apoyos (actividad transversal)</t>
  </si>
  <si>
    <r>
      <t>Porcentaje de cobertura de apoyos dictaminados como viables</t>
    </r>
    <r>
      <rPr>
        <i/>
        <sz val="10"/>
        <color indexed="30"/>
        <rFont val="Adobe Caslon Pro"/>
      </rPr>
      <t xml:space="preserve">
</t>
    </r>
  </si>
  <si>
    <t xml:space="preserve">(Número de apoyos dictaminados como viables en el año t/número de apoyos solicitados en el ejercicio fiscal)*100 </t>
  </si>
  <si>
    <t>E 5 Verificación de predios que se encuentran dentro del esquema de pago por servicios ambientales (PSA)</t>
  </si>
  <si>
    <r>
      <t xml:space="preserve">Porcentaje de predios verficados    </t>
    </r>
    <r>
      <rPr>
        <i/>
        <sz val="10"/>
        <color indexed="30"/>
        <rFont val="Adobe Caslon Pro"/>
      </rPr>
      <t xml:space="preserve">
</t>
    </r>
  </si>
  <si>
    <t>(Número de predios verificados en el año t / Número de predios susceptibles de verificación para recibir refrendo de pago en el año t)*100</t>
  </si>
  <si>
    <r>
      <t xml:space="preserve">Porcentaje de superficie forestal conservada y restaurada
</t>
    </r>
    <r>
      <rPr>
        <sz val="10"/>
        <rFont val="Adobe Caslon Pro"/>
        <family val="2"/>
      </rPr>
      <t xml:space="preserve"> Causa : El indicador se comporta de acuerdo a lo planeado. Durante el primer triemstre del año no se registran avances en la superficie forestal conservada y restaurada (con recurso fiscal del año 2013), es decir trabajos de restauración Integral y complementaria que incluye obras de suelos y reforestación. Estas actividades están programadas a partir del tercer trimestre del año.   Adicionalmente con recursos asignados en 2012 se reportan 5,978.72 hectáreas con obras de conservación y restauración de suelos, esto se debe a que los beneficiarios contaron hasta el 31 de noviembre de 2012 para realizar las obras (de acuerdo a las reglas de operación 2012), situación que impidió reportar el 100% de las acciones apoyadas en 2012 dentro del mismo ejercicio, por lo que una parte de las obras verificadas a finales de 2012 y a principios de 2013, se están reportando durante 2013 en función de la documentación de los finiquitos de los apoyos y los procedimientos administrativos. Efecto: Los efectos para este indicador son positivos ya que se sigue incrementando la superficie forestal que se conserva y restaura. Otros Motivos:Durante el periodo de enero-marzo 2013 y en base a los tiempos establecidos en las Reglas de Operación del Programa Nacional Forestal (PRONAFOR), se llevaron a cabo las siguientes acciones:  ¿ Se definieron las áreas elegibles de los conceptos de Restauración Integral y Restauración Complementaria, para las 32 Entidades Federativas.  ¿ El día 8 de marzo de 2013, se publicaron en el DOF, las Reglas de Operación y la convocatoria PRONAFOR 2013.  ¿ Se están realizando actividades de promoción y difusión de apoyos  en las 32 entidades federativas, actualmente el programa se encuentra en la recepción de solicitudes, documentación y dictaminación ya que la convocatoria permanecerá abierta hasta el 17 de abril.   ¿Se realizaron cursos de capacitación sobre conservación y restauración forestal.</t>
    </r>
  </si>
  <si>
    <r>
      <t xml:space="preserve">Porcentaje de cobertura de la meta programada para  restauración forestal
</t>
    </r>
    <r>
      <rPr>
        <sz val="10"/>
        <rFont val="Adobe Caslon Pro"/>
        <family val="2"/>
      </rPr>
      <t xml:space="preserve"> Causa : En el primer trimestre del año 2013 no se presentan avances en la superficie comprometida (con convenio) para la restauración integral y complementaria. El indicador se comporta de acuerdo a lo planeado ya actualmente el programa se encuentra en la recepción de solicitudes, documentación y dictaminación y la convocatoria permanecerá abierta hasta el 17 de abril. Efecto: Las acciones realizadas aún no generan efectos económicos y/o  ambientales ya aún no se asignan recursos a solicitudes viables. Otros Motivos:Durante el primer trimestre  se realizaron las siguientes acciones como parte del proceso previo a la asignación y firma de convenios de adhesión:   ¿ Se definieron las áreas elegibles de los conceptos de Restauración Integral y Restauración Complementaria, para las 32 Entidades Federativas.  ¿ El día 8 de marzo de 2013, se publicaron en el DOF, las Reglas de Operación y la convocatoria PRONAFOR 2013.  ¿ Se están realizando actividades de promoción y difusión de apoyos  en las 32 entidades federativas.  ¿Se realizaron cursos de capacitación sobre conservación y restauración forestal.</t>
    </r>
  </si>
  <si>
    <r>
      <t xml:space="preserve">Porcentaje de cobertura de superficie con recursos asignados para el establecimiento de plantaciones forestales comerciales
</t>
    </r>
    <r>
      <rPr>
        <sz val="10"/>
        <rFont val="Adobe Caslon Pro"/>
        <family val="2"/>
      </rPr>
      <t xml:space="preserve"> Causa : En el primer trimestre del año no se han asignado recursos para el establecimiento de plantaciones forestales comerciales. El indicador se comporta de acuerdo a lo planeado.  Efecto: De momento no se registran efectos para este indicador. Otros Motivos:Durante el periodo de enero-marzo de 2013, se llevaron a cabo las siguientes acciones:  Las Reglas de Operación del Programa Nacional Forestal (PRONAFOR) y la Convocatoria para participar por los apoyos, se publicaron en el Diario Oficial de la Federación el 8 de marzo de 2013. El periodo de recepción de solicitudes de apoyos se inició el 11 de marzo de 2013 y continuará vigente hasta el 24 de abril de 2013.  Para dar cumplimiento a lo contenido en los numerales 4, 6, 8 y 16 de los Criterios Generales de Ejecución del Concepto de Apoyo A4. Plantaciones Forestales Comerciales de las Reglas de Operación del PRONAFOR 2013, se publicaron en la página de internet de la CONAFOR los siguientes documentos:  1.-Municipios elegibles para las plantaciones de Jatropha curcas.  2.-Municipios incluidos en las cuencas industriales forestales de la CONAFOR.  3.-Especies elegibles por zona para el establecimiento de áreas para la producción de semillas forestales.  4.-Contenido del proyecto para solicitar apoyos para el establecimiento de plantaciones para la producción de semillas forestales.  5.-Metodología para realizar y presentar los Informes de Sobrevivencia Inicial (ISI) de las plantaciones forestales comerciales (aspectos técnicos).  6.-Guión para elaborar el proyecto en base al cual solicitar apoyos para Plantaciones Forestales Comerciales.</t>
    </r>
  </si>
  <si>
    <r>
      <t xml:space="preserve">Porcentaje de apoyos otorgados que se ubican en los municipios indígenas de CDI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que aún no se asignan recursos a solicitudes viables. Otros Motivos:</t>
    </r>
  </si>
  <si>
    <r>
      <t xml:space="preserve"> Porcentaje de apoyos a través de Reglas de Operación y personas físicas  otorgados a mujeres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que aún no se asignan recursos a solicitudes viables. Otros Motivos:</t>
    </r>
  </si>
  <si>
    <r>
      <t xml:space="preserve">Porcentaje de superficie apoyada para la elaboración de Auditoría técnica preventiva y certificación forestal 
</t>
    </r>
    <r>
      <rPr>
        <sz val="10"/>
        <rFont val="Adobe Caslon Pro"/>
        <family val="2"/>
      </rPr>
      <t xml:space="preserve"> Causa : En el primer trimestre del año 2013 no se presentan avances en la superficie apoyada para ejecutar proyectos de auditoría técnica preventiva y certificación forestal.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aún no se asignan recursos a solicitudes viables. Otros Motivos:Durante el primer trimestre  se realizaron las siguientes acciones:  ¿ Se definieron las áreas elegibles.   ¿ El día 8 de marzo de 2013, se publicaron en el  Diario Oficial de la Federación, las Reglas de Operación y la convocatoria PRONAFOR 2013.  ¿ Se están realizando actividades de promoción y difusión de apoyos. </t>
    </r>
  </si>
  <si>
    <r>
      <t xml:space="preserve">Porcentaje de superficie apoyada para la ejecución de prácticas de cultivo forestal y de mejoramiento del hábitat
</t>
    </r>
    <r>
      <rPr>
        <sz val="10"/>
        <rFont val="Adobe Caslon Pro"/>
        <family val="2"/>
      </rPr>
      <t xml:space="preserve"> Causa : En el primer trimestre del año 2013 no se presentan avances en la superficie apoyada para ejecutar proyectos de cultivo forestal y de mejoramiento del hábitat.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aún no se asignan recursos a solicitudes viables. Otros Motivos:Durante el primer trimestre  se realizaron las siguientes acciones:  ¿ Se definieron las áreas elegibles.   ¿ El día 8 de marzo de 2013, se publicaron en el  Diario Oficial de la Federación, las Reglas de Operación y la convocatoria PRONAFOR 2013.  ¿ Se están realizando actividades de promoción y difusión de apoyos. </t>
    </r>
  </si>
  <si>
    <r>
      <t xml:space="preserve">Porcentaje de superficie apoyada para su incorporación o reincorporación al manejo técnico forestal.    
</t>
    </r>
    <r>
      <rPr>
        <sz val="10"/>
        <rFont val="Adobe Caslon Pro"/>
        <family val="2"/>
      </rPr>
      <t xml:space="preserve"> Causa : En el primer trimestre del año 2013 no se presentan avances en la superficie apoyada para el manejo técnico.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aún no se asignan recursos a solicitudes viables. Otros Motivos:Durante el primer trimestre  se realizaron las siguientes acciones:  ¿ Se definieron las áreas elegibles.   ¿ El día 8 de marzo de 2013, se publicaron en el  Diario Oficial de la Federación, las Reglas de Operación y la convocatoria PRONAFOR 2013.  ¿ Se están realizando actividades de promoción y difusión de apoyos a nivel nacional.</t>
    </r>
  </si>
  <si>
    <r>
      <t xml:space="preserve">Porcentaje de superficie incorporada al pago de servicios ambientales hidrológicos y derivados de la biodiversidad
</t>
    </r>
    <r>
      <rPr>
        <sz val="10"/>
        <rFont val="Adobe Caslon Pro"/>
        <family val="2"/>
      </rPr>
      <t xml:space="preserve"> Causa : En el primer trimestre del año 2013 no se presentan avances en la superficie incorporada al Pago por Servicios Ambientales. El indicador se comporta de acuerdo a lo planeado ya que a la fecha de reporte la Convocatoria 2013  para la asignación de apoyos del Programa Nacional Forestal  (PRONAFOR) esta abierta, por lo que el personal a cargo del Programa de Pago por Servicios Ambientales en Oficinas Centrales y las Gerencias Estatales  realiza la promoción de la convocatoria y de las Reglas de Operación 2013 del PRONAFOR.  Efecto: Las acciones realizadas aún no generan efectos económicos y/o  ambientales ya aún no se asignan recursos a solicitudes viables. Otros Motivos:Durante el periodo enero-marzo de 2013 se realizaron y obtuvieron las siguientes actividades y resultados:  - En seguimiento a la publicación de las Reglas de Operación 2013 y a la Convocatoria emitida el 08 de marzo de 2013, se recibieron solicitudes de apoyo de acuerdo con las Zonas de Elegibilidad o áreas prioritarias vigentes a partir  de 11 de marzo 2013.   - Al 31 de  marzo de 2013, el número de solicitudes recibidas asciende a 112 para 69,523.13 hectáreas . Aún no se dispone de registros de avance en cuanto a solicitudes predictaminadas, envío por parte de las Gerencias Estatales de poligonales asociadas a las solicitudes recibidas, ni avance en revisión geográfica y satelital, todo esto debido al número limitado de solicitudes registradas como recibidas.</t>
    </r>
  </si>
  <si>
    <r>
      <t xml:space="preserve">Porcentaje de avance en el pago de apoyos a beneficiarios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Otros Motivos:</t>
    </r>
  </si>
  <si>
    <r>
      <t xml:space="preserve">Porcentaje de cobertura de apoyos del PRONAFOR con recurso asignado a través de Reglas de Operación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que aún no se asignan recursos a solicitudes viables. Otros Motivos:</t>
    </r>
  </si>
  <si>
    <r>
      <t xml:space="preserve">Porcentaje de cobertura de convenios firmados con beneficiarios a través de Reglas de Operación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que aún no se asignan recursos a solicitudes viables. Otros Motivos:</t>
    </r>
  </si>
  <si>
    <r>
      <t xml:space="preserve">Porcentaje de cobertura de apoyos dictaminados como viables
</t>
    </r>
    <r>
      <rPr>
        <sz val="10"/>
        <rFont val="Adobe Caslon Pro"/>
        <family val="2"/>
      </rPr>
      <t xml:space="preserve"> Causa : En el primer trimestre del año 2013 no se presentan avances. El indicador se comporta de acuerdo a lo planeado ya que a la fecha de reporte la Convocatoria 2013  para la asignación de apoyos del Programa Nacional Forestal  (PRONAFOR) esta abierta, por lo que el personal de la CONAFOR realiza la promoción de la convocatoria y recepción de solicitudes del PRONAFOR. Efecto: Las acciones realizadas aún no generan efectos económicos y/o  ambientales ya que aún no se asignan recursos a solicitudes viables. Otros Motivos:</t>
    </r>
  </si>
  <si>
    <r>
      <t xml:space="preserve">Porcentaje de predios verficados    
</t>
    </r>
    <r>
      <rPr>
        <sz val="10"/>
        <rFont val="Adobe Caslon Pro"/>
        <family val="2"/>
      </rPr>
      <t xml:space="preserve"> Causa : En el primer trimestre del año 2013 no se presentan avances en la superficie incorporada al Pago por Servicios Ambientales. El indicador se comporta de acuerdo a lo planeado ya que a la fecha de reporte la Convocatoria 2013  para la asignación de apoyos del Programa Nacional Forestal  (PRONAFOR) esta abierta, por lo que el personal a cargo del Programa de Pago por Servicios Ambientales en Oficinas Centrales y las Gerencias Estatales  realiza la promoción de la convocatoria y de las Reglas de Operación 2013 del PRONAFOR.  Efecto: Las acciones realizadas aún no generan efectos económicos y/o  ambientales. Otros Motivos:</t>
    </r>
  </si>
  <si>
    <t>U012</t>
  </si>
  <si>
    <t>Prevención y gestión integral de residuos</t>
  </si>
  <si>
    <t>612-Dirección General de Fomento Ambiental, Urbano y Turístico</t>
  </si>
  <si>
    <t>7 - Regulación de las actividades económicas y sociales para la protección del medio ambiente y recursos naturales.</t>
  </si>
  <si>
    <t>El país contribuye a garantizar una adecuada calidad del aire, agua y suelo consolidando el marco regulatorio y aplicando políticas para prevenir, reducir y controlar la contaminación, haciendo una gestión integral de los residuos y remediando los sitios contaminados</t>
  </si>
  <si>
    <r>
      <t xml:space="preserve">Porcentaje de reducción de residuos sólidos urbanos enviados a disposición final </t>
    </r>
    <r>
      <rPr>
        <i/>
        <sz val="10"/>
        <color indexed="30"/>
        <rFont val="Adobe Caslon Pro"/>
      </rPr>
      <t xml:space="preserve">
</t>
    </r>
  </si>
  <si>
    <t xml:space="preserve">C = 100 - (sum (ri1 + ri2 + ri3 + .........rin) / rt*100   </t>
  </si>
  <si>
    <t>Se incrementan en el País los residuos sólidos urbanos (RSU) manejados integralmente, aprovechando al máximo su potencial, y dispuestos apropiadamente en la menor cantidad posible</t>
  </si>
  <si>
    <r>
      <t>Proporción total de residuos gestionados de manera integral</t>
    </r>
    <r>
      <rPr>
        <i/>
        <sz val="10"/>
        <color indexed="30"/>
        <rFont val="Adobe Caslon Pro"/>
      </rPr>
      <t xml:space="preserve">
Indicador Seleccionado</t>
    </r>
  </si>
  <si>
    <t xml:space="preserve">RTGI = (rpeg1+rpeg2+rpeg3+...+rpeg32) / ( ri1+ri2+ri3+...+rin ) </t>
  </si>
  <si>
    <t>toneladas totales anuales</t>
  </si>
  <si>
    <t>A Fomento para la realización de Infraestructura para el manejo integral de residuos desarrollada y en operación</t>
  </si>
  <si>
    <r>
      <t>Porcentaje de residuos sólidos urbanos procesados o dispuestos en nueva infraestructura</t>
    </r>
    <r>
      <rPr>
        <i/>
        <sz val="10"/>
        <color indexed="30"/>
        <rFont val="Adobe Caslon Pro"/>
      </rPr>
      <t xml:space="preserve">
</t>
    </r>
  </si>
  <si>
    <t>C= (Sum (ri1+ri2+ri3+...+rin) +  Sum (rd1+rd2+rd3+...+rdn)) / rt*100</t>
  </si>
  <si>
    <t>ton/año</t>
  </si>
  <si>
    <t>B Fomento para la elaboración de Programas de Prevención y Gestión Integral de Residuos</t>
  </si>
  <si>
    <r>
      <t>Porcentaje de residuos sólidos urbanos gestionados a través de Programas Estatales de Prevención y Gestión Integral de Residuos</t>
    </r>
    <r>
      <rPr>
        <i/>
        <sz val="10"/>
        <color indexed="30"/>
        <rFont val="Adobe Caslon Pro"/>
      </rPr>
      <t xml:space="preserve">
</t>
    </r>
  </si>
  <si>
    <t>RGP = (Sum(rpeg1+rpeg2+rpeg3+.......rpeg32) / rt )*100</t>
  </si>
  <si>
    <t>A 1 Gestionar los proyectos de regularización (clausuras y saneamientos) de sitios de disposición final de residuos sólidos inadecuados</t>
  </si>
  <si>
    <r>
      <t>Número de proyectos financiados para la regularización y clausura de sitios de disposición final inadecuados</t>
    </r>
    <r>
      <rPr>
        <i/>
        <sz val="10"/>
        <color indexed="30"/>
        <rFont val="Adobe Caslon Pro"/>
      </rPr>
      <t xml:space="preserve">
</t>
    </r>
  </si>
  <si>
    <t>a= pfr1+ pfr2+...+pfrn</t>
  </si>
  <si>
    <t>Numero de proyectos financiados para la regularizacion y clausura</t>
  </si>
  <si>
    <t>A 2 Gestionar los proyectos de obra e infraestructura (rellenos sanitarios, centros integrales de manejo y centros de tratamiento) para el manejo adecuado de los residuos sólidos</t>
  </si>
  <si>
    <r>
      <t>Número de instalaciones financiadas para el procesamiento de residuos sólidos</t>
    </r>
    <r>
      <rPr>
        <i/>
        <sz val="10"/>
        <color indexed="30"/>
        <rFont val="Adobe Caslon Pro"/>
      </rPr>
      <t xml:space="preserve">
</t>
    </r>
  </si>
  <si>
    <t xml:space="preserve"> a= pfp1+pfp2+...+pfpn</t>
  </si>
  <si>
    <t>Número de instalaciones financiadas</t>
  </si>
  <si>
    <t>B 3 Gestionar los Programas de Prevención y Gestión Integral de Residuos para los gobiernos locales. Nota: Gestión implica al conjunto de actividades (evaluación, seguimiento y transferencia de recursos) realizadas para concretar un proyecto</t>
  </si>
  <si>
    <r>
      <t>Porcentaje de Entidades Federativas con Programas de Prevención y Gestión Integral de Residuos elaborados</t>
    </r>
    <r>
      <rPr>
        <i/>
        <sz val="10"/>
        <color indexed="30"/>
        <rFont val="Adobe Caslon Pro"/>
      </rPr>
      <t xml:space="preserve">
</t>
    </r>
  </si>
  <si>
    <t xml:space="preserve">C= (a/32) *100 </t>
  </si>
  <si>
    <t xml:space="preserve">porcentaje </t>
  </si>
  <si>
    <t>U020</t>
  </si>
  <si>
    <t>Fomento para la Conservación y Aprovechamiento Sustentable de la Vida Silvestre</t>
  </si>
  <si>
    <t>713-Dirección General de Vida Silvestre</t>
  </si>
  <si>
    <t>Contribuir a la sustentabilidad ambiental mediante el manejo de especies silvestres y la protección de sus hábitat.</t>
  </si>
  <si>
    <r>
      <t>Porcentaje de especies silvestres que cuentan con proyectos de conservación sustentables.</t>
    </r>
    <r>
      <rPr>
        <i/>
        <sz val="10"/>
        <color indexed="30"/>
        <rFont val="Adobe Caslon Pro"/>
      </rPr>
      <t xml:space="preserve">
Indicador Seleccionado</t>
    </r>
  </si>
  <si>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</si>
  <si>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Las especies silvestres son manejadas para su conservación.</t>
  </si>
  <si>
    <r>
      <t>Porcentaje de especies silvestres manejadas para su conservación.</t>
    </r>
    <r>
      <rPr>
        <i/>
        <sz val="10"/>
        <color indexed="30"/>
        <rFont val="Adobe Caslon Pro"/>
      </rPr>
      <t xml:space="preserve">
</t>
    </r>
  </si>
  <si>
    <t>(Número de especies silvestres con al menos un proyecto de manejo para su conservación en el año t/ Número de especies silvestres susceptibles a ser apoyadas en el año t)*100</t>
  </si>
  <si>
    <t>A Unidades de Manejo para la Conservación de la Vida Silvestre (UMA) y Predios e Instalaciones que manejan Vida Silvestre fuera de su Hábitat Natural (PIMVS) con proyectos subsidiados.</t>
  </si>
  <si>
    <r>
      <t>Porcentaje de proyectos de conservación sustentable subsidiados.</t>
    </r>
    <r>
      <rPr>
        <i/>
        <sz val="10"/>
        <color indexed="30"/>
        <rFont val="Adobe Caslon Pro"/>
      </rPr>
      <t xml:space="preserve">
</t>
    </r>
  </si>
  <si>
    <t>[(Número de proyectos de conservación sustentable subsidiados) / (Número de proyectos que cumplen con los criterios de selección)]*100</t>
  </si>
  <si>
    <t>A 1 Recepción de proyectos a subsidiar.</t>
  </si>
  <si>
    <r>
      <t>Porcentaje de proyectos seleccionados que cumplen con los requisitos del total recibido.</t>
    </r>
    <r>
      <rPr>
        <i/>
        <sz val="10"/>
        <color indexed="30"/>
        <rFont val="Adobe Caslon Pro"/>
      </rPr>
      <t xml:space="preserve">
</t>
    </r>
  </si>
  <si>
    <t>[(Número de proyectos que cumplen con los requisitos)/(Número de proyectos recibidos)]*100</t>
  </si>
  <si>
    <t>Gestión-Calidad-Semestral</t>
  </si>
  <si>
    <t>A 2 Dictámen de proyectos a subsidiar.</t>
  </si>
  <si>
    <r>
      <t>Porcentaje de proyectos que cumplen con la criterios de selección del total de los que cumplen con los requisitos.</t>
    </r>
    <r>
      <rPr>
        <i/>
        <sz val="10"/>
        <color indexed="30"/>
        <rFont val="Adobe Caslon Pro"/>
      </rPr>
      <t xml:space="preserve">
</t>
    </r>
  </si>
  <si>
    <t>[(Número de proyectos que cumplen con los criterios de selección) / (Número de proyectos que cumplen con los requisitos)] *100</t>
  </si>
</sst>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1" xfId="0" applyNumberFormat="1" applyFont="1" applyBorder="1" applyAlignment="1">
      <alignment horizontal="right" vertical="top" wrapText="1"/>
    </xf>
    <xf numFmtId="3" fontId="19" fillId="0" borderId="44"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tabSelected="1" view="pageBreakPreview" zoomScale="80" zoomScaleNormal="80" zoomScaleSheetLayoutView="80" workbookViewId="0">
      <selection activeCell="B2" sqref="B2"/>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24"/>
  <sheetViews>
    <sheetView view="pageBreakPreview" zoomScale="80" zoomScaleNormal="80" zoomScaleSheetLayoutView="80" workbookViewId="0">
      <selection activeCell="B29" sqref="B2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40</v>
      </c>
      <c r="D11" s="62"/>
      <c r="E11" s="62"/>
      <c r="F11" s="62"/>
      <c r="G11" s="62"/>
      <c r="H11" s="62"/>
      <c r="I11" s="62" t="s">
        <v>41</v>
      </c>
      <c r="J11" s="62"/>
      <c r="K11" s="62"/>
      <c r="L11" s="62" t="s">
        <v>42</v>
      </c>
      <c r="M11" s="62"/>
      <c r="N11" s="62"/>
      <c r="O11" s="62"/>
      <c r="P11" s="63" t="s">
        <v>43</v>
      </c>
      <c r="Q11" s="63" t="s">
        <v>44</v>
      </c>
      <c r="R11" s="63">
        <v>42.13</v>
      </c>
      <c r="S11" s="63" t="s">
        <v>45</v>
      </c>
      <c r="T11" s="63" t="s">
        <v>45</v>
      </c>
      <c r="U11" s="64" t="str">
        <f>IF(ISERR(T11/S11*100),"N/A",T11/S11*100)</f>
        <v>N/A</v>
      </c>
    </row>
    <row r="12" spans="1:34" ht="75" customHeight="1" thickTop="1">
      <c r="A12" s="60"/>
      <c r="B12" s="61" t="s">
        <v>46</v>
      </c>
      <c r="C12" s="62" t="s">
        <v>47</v>
      </c>
      <c r="D12" s="62"/>
      <c r="E12" s="62"/>
      <c r="F12" s="62"/>
      <c r="G12" s="62"/>
      <c r="H12" s="62"/>
      <c r="I12" s="62" t="s">
        <v>48</v>
      </c>
      <c r="J12" s="62"/>
      <c r="K12" s="62"/>
      <c r="L12" s="62" t="s">
        <v>49</v>
      </c>
      <c r="M12" s="62"/>
      <c r="N12" s="62"/>
      <c r="O12" s="62"/>
      <c r="P12" s="63" t="s">
        <v>43</v>
      </c>
      <c r="Q12" s="63" t="s">
        <v>50</v>
      </c>
      <c r="R12" s="63">
        <v>73.680000000000007</v>
      </c>
      <c r="S12" s="63" t="s">
        <v>45</v>
      </c>
      <c r="T12" s="63" t="s">
        <v>45</v>
      </c>
      <c r="U12" s="64" t="str">
        <f>IF(ISERR(T12/S12*100),"N/A",T12/S12*100)</f>
        <v>N/A</v>
      </c>
    </row>
    <row r="13" spans="1:34" ht="75" customHeight="1" thickBot="1">
      <c r="A13" s="60"/>
      <c r="B13" s="65" t="s">
        <v>51</v>
      </c>
      <c r="C13" s="66" t="s">
        <v>51</v>
      </c>
      <c r="D13" s="66"/>
      <c r="E13" s="66"/>
      <c r="F13" s="66"/>
      <c r="G13" s="66"/>
      <c r="H13" s="66"/>
      <c r="I13" s="66" t="s">
        <v>52</v>
      </c>
      <c r="J13" s="66"/>
      <c r="K13" s="66"/>
      <c r="L13" s="66" t="s">
        <v>53</v>
      </c>
      <c r="M13" s="66"/>
      <c r="N13" s="66"/>
      <c r="O13" s="66"/>
      <c r="P13" s="67" t="s">
        <v>43</v>
      </c>
      <c r="Q13" s="67" t="s">
        <v>50</v>
      </c>
      <c r="R13" s="67">
        <v>52.38</v>
      </c>
      <c r="S13" s="67" t="s">
        <v>45</v>
      </c>
      <c r="T13" s="67" t="s">
        <v>45</v>
      </c>
      <c r="U13" s="68" t="str">
        <f>IF(ISERR(T13/S13*100),"N/A",T13/S13*100)</f>
        <v>N/A</v>
      </c>
    </row>
    <row r="14" spans="1:34" ht="75" customHeight="1" thickTop="1" thickBot="1">
      <c r="A14" s="60"/>
      <c r="B14" s="61" t="s">
        <v>54</v>
      </c>
      <c r="C14" s="62" t="s">
        <v>55</v>
      </c>
      <c r="D14" s="62"/>
      <c r="E14" s="62"/>
      <c r="F14" s="62"/>
      <c r="G14" s="62"/>
      <c r="H14" s="62"/>
      <c r="I14" s="62" t="s">
        <v>56</v>
      </c>
      <c r="J14" s="62"/>
      <c r="K14" s="62"/>
      <c r="L14" s="62" t="s">
        <v>57</v>
      </c>
      <c r="M14" s="62"/>
      <c r="N14" s="62"/>
      <c r="O14" s="62"/>
      <c r="P14" s="63" t="s">
        <v>43</v>
      </c>
      <c r="Q14" s="63" t="s">
        <v>58</v>
      </c>
      <c r="R14" s="63">
        <v>100</v>
      </c>
      <c r="S14" s="63">
        <v>100</v>
      </c>
      <c r="T14" s="63">
        <v>100</v>
      </c>
      <c r="U14" s="64">
        <f>IF(ISERR(T14/S14*100),"N/A",T14/S14*100)</f>
        <v>100</v>
      </c>
    </row>
    <row r="15" spans="1:34" ht="75" customHeight="1" thickTop="1" thickBot="1">
      <c r="A15" s="60"/>
      <c r="B15" s="61" t="s">
        <v>59</v>
      </c>
      <c r="C15" s="62" t="s">
        <v>60</v>
      </c>
      <c r="D15" s="62"/>
      <c r="E15" s="62"/>
      <c r="F15" s="62"/>
      <c r="G15" s="62"/>
      <c r="H15" s="62"/>
      <c r="I15" s="62" t="s">
        <v>61</v>
      </c>
      <c r="J15" s="62"/>
      <c r="K15" s="62"/>
      <c r="L15" s="62" t="s">
        <v>62</v>
      </c>
      <c r="M15" s="62"/>
      <c r="N15" s="62"/>
      <c r="O15" s="62"/>
      <c r="P15" s="63" t="s">
        <v>43</v>
      </c>
      <c r="Q15" s="63" t="s">
        <v>63</v>
      </c>
      <c r="R15" s="63">
        <v>100</v>
      </c>
      <c r="S15" s="63">
        <v>100</v>
      </c>
      <c r="T15" s="63">
        <v>100</v>
      </c>
      <c r="U15" s="64">
        <f>IF(ISERR(T15/S15*100),"N/A",T15/S15*100)</f>
        <v>100</v>
      </c>
    </row>
    <row r="16" spans="1:34" ht="22.5" customHeight="1" thickTop="1" thickBot="1">
      <c r="B16" s="13" t="s">
        <v>64</v>
      </c>
      <c r="C16" s="14"/>
      <c r="D16" s="14"/>
      <c r="E16" s="14"/>
      <c r="F16" s="14"/>
      <c r="G16" s="14"/>
      <c r="H16" s="15"/>
      <c r="I16" s="15"/>
      <c r="J16" s="15"/>
      <c r="K16" s="15"/>
      <c r="L16" s="15"/>
      <c r="M16" s="15"/>
      <c r="N16" s="15"/>
      <c r="O16" s="15"/>
      <c r="P16" s="15"/>
      <c r="Q16" s="15"/>
      <c r="R16" s="15"/>
      <c r="S16" s="15"/>
      <c r="T16" s="15"/>
      <c r="U16" s="16"/>
      <c r="V16" s="69"/>
    </row>
    <row r="17" spans="2:21" ht="33" customHeight="1" thickTop="1">
      <c r="B17" s="70"/>
      <c r="C17" s="71"/>
      <c r="D17" s="71"/>
      <c r="E17" s="71"/>
      <c r="F17" s="71"/>
      <c r="G17" s="71"/>
      <c r="H17" s="72"/>
      <c r="I17" s="72"/>
      <c r="J17" s="72"/>
      <c r="K17" s="72"/>
      <c r="L17" s="72"/>
      <c r="M17" s="72"/>
      <c r="N17" s="72"/>
      <c r="O17" s="72"/>
      <c r="P17" s="73"/>
      <c r="Q17" s="74"/>
      <c r="R17" s="75" t="s">
        <v>65</v>
      </c>
      <c r="S17" s="44" t="s">
        <v>66</v>
      </c>
      <c r="T17" s="75" t="s">
        <v>67</v>
      </c>
      <c r="U17" s="44" t="s">
        <v>68</v>
      </c>
    </row>
    <row r="18" spans="2:21" ht="30" customHeight="1" thickBot="1">
      <c r="B18" s="76"/>
      <c r="C18" s="77"/>
      <c r="D18" s="77"/>
      <c r="E18" s="77"/>
      <c r="F18" s="77"/>
      <c r="G18" s="77"/>
      <c r="H18" s="78"/>
      <c r="I18" s="78"/>
      <c r="J18" s="78"/>
      <c r="K18" s="78"/>
      <c r="L18" s="78"/>
      <c r="M18" s="78"/>
      <c r="N18" s="78"/>
      <c r="O18" s="78"/>
      <c r="P18" s="79"/>
      <c r="Q18" s="80"/>
      <c r="R18" s="81" t="s">
        <v>69</v>
      </c>
      <c r="S18" s="80" t="s">
        <v>69</v>
      </c>
      <c r="T18" s="80" t="s">
        <v>69</v>
      </c>
      <c r="U18" s="80" t="s">
        <v>70</v>
      </c>
    </row>
    <row r="19" spans="2:21" ht="13.5" customHeight="1" thickBot="1">
      <c r="B19" s="82" t="s">
        <v>71</v>
      </c>
      <c r="C19" s="83"/>
      <c r="D19" s="83"/>
      <c r="E19" s="84"/>
      <c r="F19" s="84"/>
      <c r="G19" s="84"/>
      <c r="H19" s="85"/>
      <c r="I19" s="85"/>
      <c r="J19" s="85"/>
      <c r="K19" s="85"/>
      <c r="L19" s="85"/>
      <c r="M19" s="85"/>
      <c r="N19" s="85"/>
      <c r="O19" s="85"/>
      <c r="P19" s="86"/>
      <c r="Q19" s="86"/>
      <c r="R19" s="87">
        <f>2621.982</f>
        <v>2621.982</v>
      </c>
      <c r="S19" s="87">
        <f>7.469761</f>
        <v>7.4697610000000001</v>
      </c>
      <c r="T19" s="87">
        <f>33.58199203</f>
        <v>33.581992030000002</v>
      </c>
      <c r="U19" s="88">
        <f>+IF(ISERR(T19/S19*100),"N/A",T19/S19*100)</f>
        <v>449.57251015126189</v>
      </c>
    </row>
    <row r="20" spans="2:21" ht="13.5" customHeight="1" thickBot="1">
      <c r="B20" s="89" t="s">
        <v>72</v>
      </c>
      <c r="C20" s="90"/>
      <c r="D20" s="90"/>
      <c r="E20" s="91"/>
      <c r="F20" s="91"/>
      <c r="G20" s="91"/>
      <c r="H20" s="92"/>
      <c r="I20" s="92"/>
      <c r="J20" s="92"/>
      <c r="K20" s="92"/>
      <c r="L20" s="92"/>
      <c r="M20" s="92"/>
      <c r="N20" s="92"/>
      <c r="O20" s="92"/>
      <c r="P20" s="93"/>
      <c r="Q20" s="93"/>
      <c r="R20" s="87">
        <f>3620.342768</f>
        <v>3620.342768</v>
      </c>
      <c r="S20" s="87">
        <f>38.75018507</f>
        <v>38.750185070000001</v>
      </c>
      <c r="T20" s="87">
        <f>33.58199203</f>
        <v>33.581992030000002</v>
      </c>
      <c r="U20" s="88">
        <f>+IF(ISERR(T20/S20*100),"N/A",T20/S20*100)</f>
        <v>86.662791337218266</v>
      </c>
    </row>
    <row r="21" spans="2:21" ht="14.85" customHeight="1" thickTop="1" thickBot="1">
      <c r="B21" s="13" t="s">
        <v>73</v>
      </c>
      <c r="C21" s="14"/>
      <c r="D21" s="14"/>
      <c r="E21" s="14"/>
      <c r="F21" s="14"/>
      <c r="G21" s="14"/>
      <c r="H21" s="15"/>
      <c r="I21" s="15"/>
      <c r="J21" s="15"/>
      <c r="K21" s="15"/>
      <c r="L21" s="15"/>
      <c r="M21" s="15"/>
      <c r="N21" s="15"/>
      <c r="O21" s="15"/>
      <c r="P21" s="15"/>
      <c r="Q21" s="15"/>
      <c r="R21" s="15"/>
      <c r="S21" s="15"/>
      <c r="T21" s="15"/>
      <c r="U21" s="16"/>
    </row>
    <row r="22" spans="2:21" ht="44.25" customHeight="1" thickTop="1">
      <c r="B22" s="94" t="s">
        <v>74</v>
      </c>
      <c r="C22" s="96"/>
      <c r="D22" s="96"/>
      <c r="E22" s="96"/>
      <c r="F22" s="96"/>
      <c r="G22" s="96"/>
      <c r="H22" s="96"/>
      <c r="I22" s="96"/>
      <c r="J22" s="96"/>
      <c r="K22" s="96"/>
      <c r="L22" s="96"/>
      <c r="M22" s="96"/>
      <c r="N22" s="96"/>
      <c r="O22" s="96"/>
      <c r="P22" s="96"/>
      <c r="Q22" s="96"/>
      <c r="R22" s="96"/>
      <c r="S22" s="96"/>
      <c r="T22" s="96"/>
      <c r="U22" s="95"/>
    </row>
    <row r="23" spans="2:21" ht="37.5" customHeight="1">
      <c r="B23" s="97" t="s">
        <v>75</v>
      </c>
      <c r="C23" s="99"/>
      <c r="D23" s="99"/>
      <c r="E23" s="99"/>
      <c r="F23" s="99"/>
      <c r="G23" s="99"/>
      <c r="H23" s="99"/>
      <c r="I23" s="99"/>
      <c r="J23" s="99"/>
      <c r="K23" s="99"/>
      <c r="L23" s="99"/>
      <c r="M23" s="99"/>
      <c r="N23" s="99"/>
      <c r="O23" s="99"/>
      <c r="P23" s="99"/>
      <c r="Q23" s="99"/>
      <c r="R23" s="99"/>
      <c r="S23" s="99"/>
      <c r="T23" s="99"/>
      <c r="U23" s="98"/>
    </row>
    <row r="24" spans="2:21" ht="36" customHeight="1" thickBot="1">
      <c r="B24" s="100" t="s">
        <v>76</v>
      </c>
      <c r="C24" s="102"/>
      <c r="D24" s="102"/>
      <c r="E24" s="102"/>
      <c r="F24" s="102"/>
      <c r="G24" s="102"/>
      <c r="H24" s="102"/>
      <c r="I24" s="102"/>
      <c r="J24" s="102"/>
      <c r="K24" s="102"/>
      <c r="L24" s="102"/>
      <c r="M24" s="102"/>
      <c r="N24" s="102"/>
      <c r="O24" s="102"/>
      <c r="P24" s="102"/>
      <c r="Q24" s="102"/>
      <c r="R24" s="102"/>
      <c r="S24" s="102"/>
      <c r="T24" s="102"/>
      <c r="U24" s="101"/>
    </row>
  </sheetData>
  <mergeCells count="41">
    <mergeCell ref="B23:U23"/>
    <mergeCell ref="B24:U24"/>
    <mergeCell ref="C15:H15"/>
    <mergeCell ref="I15:K15"/>
    <mergeCell ref="L15:O15"/>
    <mergeCell ref="B19:D19"/>
    <mergeCell ref="B20:D20"/>
    <mergeCell ref="B22:U22"/>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28"/>
  <sheetViews>
    <sheetView view="pageBreakPreview" zoomScale="80" zoomScaleNormal="80" zoomScaleSheetLayoutView="80" workbookViewId="0">
      <selection activeCell="C40" sqref="C40"/>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77</v>
      </c>
      <c r="D4" s="19" t="s">
        <v>78</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80</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c r="A11" s="60"/>
      <c r="B11" s="61" t="s">
        <v>39</v>
      </c>
      <c r="C11" s="62" t="s">
        <v>81</v>
      </c>
      <c r="D11" s="62"/>
      <c r="E11" s="62"/>
      <c r="F11" s="62"/>
      <c r="G11" s="62"/>
      <c r="H11" s="62"/>
      <c r="I11" s="62" t="s">
        <v>82</v>
      </c>
      <c r="J11" s="62"/>
      <c r="K11" s="62"/>
      <c r="L11" s="62" t="s">
        <v>83</v>
      </c>
      <c r="M11" s="62"/>
      <c r="N11" s="62"/>
      <c r="O11" s="62"/>
      <c r="P11" s="63" t="s">
        <v>43</v>
      </c>
      <c r="Q11" s="63" t="s">
        <v>44</v>
      </c>
      <c r="R11" s="63">
        <v>100</v>
      </c>
      <c r="S11" s="63" t="s">
        <v>45</v>
      </c>
      <c r="T11" s="63" t="s">
        <v>45</v>
      </c>
      <c r="U11" s="64" t="str">
        <f t="shared" ref="U11:U18" si="0">IF(ISERR(T11/S11*100),"N/A",T11/S11*100)</f>
        <v>N/A</v>
      </c>
    </row>
    <row r="12" spans="1:34" ht="75" customHeight="1" thickBot="1">
      <c r="A12" s="60"/>
      <c r="B12" s="65" t="s">
        <v>51</v>
      </c>
      <c r="C12" s="66" t="s">
        <v>51</v>
      </c>
      <c r="D12" s="66"/>
      <c r="E12" s="66"/>
      <c r="F12" s="66"/>
      <c r="G12" s="66"/>
      <c r="H12" s="66"/>
      <c r="I12" s="66" t="s">
        <v>84</v>
      </c>
      <c r="J12" s="66"/>
      <c r="K12" s="66"/>
      <c r="L12" s="66" t="s">
        <v>85</v>
      </c>
      <c r="M12" s="66"/>
      <c r="N12" s="66"/>
      <c r="O12" s="66"/>
      <c r="P12" s="67" t="s">
        <v>43</v>
      </c>
      <c r="Q12" s="67" t="s">
        <v>44</v>
      </c>
      <c r="R12" s="67">
        <v>100</v>
      </c>
      <c r="S12" s="67" t="s">
        <v>45</v>
      </c>
      <c r="T12" s="67" t="s">
        <v>45</v>
      </c>
      <c r="U12" s="68" t="str">
        <f t="shared" si="0"/>
        <v>N/A</v>
      </c>
    </row>
    <row r="13" spans="1:34" ht="75" customHeight="1" thickTop="1" thickBot="1">
      <c r="A13" s="60"/>
      <c r="B13" s="61" t="s">
        <v>46</v>
      </c>
      <c r="C13" s="62" t="s">
        <v>86</v>
      </c>
      <c r="D13" s="62"/>
      <c r="E13" s="62"/>
      <c r="F13" s="62"/>
      <c r="G13" s="62"/>
      <c r="H13" s="62"/>
      <c r="I13" s="62" t="s">
        <v>87</v>
      </c>
      <c r="J13" s="62"/>
      <c r="K13" s="62"/>
      <c r="L13" s="62" t="s">
        <v>88</v>
      </c>
      <c r="M13" s="62"/>
      <c r="N13" s="62"/>
      <c r="O13" s="62"/>
      <c r="P13" s="63" t="s">
        <v>43</v>
      </c>
      <c r="Q13" s="63" t="s">
        <v>44</v>
      </c>
      <c r="R13" s="63">
        <v>100</v>
      </c>
      <c r="S13" s="63" t="s">
        <v>45</v>
      </c>
      <c r="T13" s="63" t="s">
        <v>45</v>
      </c>
      <c r="U13" s="64" t="str">
        <f t="shared" si="0"/>
        <v>N/A</v>
      </c>
    </row>
    <row r="14" spans="1:34" ht="75" customHeight="1" thickTop="1">
      <c r="A14" s="60"/>
      <c r="B14" s="61" t="s">
        <v>54</v>
      </c>
      <c r="C14" s="62" t="s">
        <v>89</v>
      </c>
      <c r="D14" s="62"/>
      <c r="E14" s="62"/>
      <c r="F14" s="62"/>
      <c r="G14" s="62"/>
      <c r="H14" s="62"/>
      <c r="I14" s="62" t="s">
        <v>90</v>
      </c>
      <c r="J14" s="62"/>
      <c r="K14" s="62"/>
      <c r="L14" s="62" t="s">
        <v>91</v>
      </c>
      <c r="M14" s="62"/>
      <c r="N14" s="62"/>
      <c r="O14" s="62"/>
      <c r="P14" s="63" t="s">
        <v>43</v>
      </c>
      <c r="Q14" s="63" t="s">
        <v>92</v>
      </c>
      <c r="R14" s="63">
        <v>100</v>
      </c>
      <c r="S14" s="63" t="s">
        <v>45</v>
      </c>
      <c r="T14" s="63" t="s">
        <v>45</v>
      </c>
      <c r="U14" s="64" t="str">
        <f t="shared" si="0"/>
        <v>N/A</v>
      </c>
    </row>
    <row r="15" spans="1:34" ht="75" customHeight="1" thickBot="1">
      <c r="A15" s="60"/>
      <c r="B15" s="65" t="s">
        <v>51</v>
      </c>
      <c r="C15" s="66" t="s">
        <v>51</v>
      </c>
      <c r="D15" s="66"/>
      <c r="E15" s="66"/>
      <c r="F15" s="66"/>
      <c r="G15" s="66"/>
      <c r="H15" s="66"/>
      <c r="I15" s="66" t="s">
        <v>93</v>
      </c>
      <c r="J15" s="66"/>
      <c r="K15" s="66"/>
      <c r="L15" s="66" t="s">
        <v>94</v>
      </c>
      <c r="M15" s="66"/>
      <c r="N15" s="66"/>
      <c r="O15" s="66"/>
      <c r="P15" s="67" t="s">
        <v>43</v>
      </c>
      <c r="Q15" s="67" t="s">
        <v>92</v>
      </c>
      <c r="R15" s="67">
        <v>100</v>
      </c>
      <c r="S15" s="67" t="s">
        <v>45</v>
      </c>
      <c r="T15" s="67" t="s">
        <v>45</v>
      </c>
      <c r="U15" s="68" t="str">
        <f t="shared" si="0"/>
        <v>N/A</v>
      </c>
    </row>
    <row r="16" spans="1:34" ht="75" customHeight="1" thickTop="1">
      <c r="A16" s="60"/>
      <c r="B16" s="61" t="s">
        <v>59</v>
      </c>
      <c r="C16" s="62" t="s">
        <v>95</v>
      </c>
      <c r="D16" s="62"/>
      <c r="E16" s="62"/>
      <c r="F16" s="62"/>
      <c r="G16" s="62"/>
      <c r="H16" s="62"/>
      <c r="I16" s="62" t="s">
        <v>96</v>
      </c>
      <c r="J16" s="62"/>
      <c r="K16" s="62"/>
      <c r="L16" s="62" t="s">
        <v>97</v>
      </c>
      <c r="M16" s="62"/>
      <c r="N16" s="62"/>
      <c r="O16" s="62"/>
      <c r="P16" s="63" t="s">
        <v>43</v>
      </c>
      <c r="Q16" s="63" t="s">
        <v>63</v>
      </c>
      <c r="R16" s="63">
        <v>100</v>
      </c>
      <c r="S16" s="63" t="s">
        <v>45</v>
      </c>
      <c r="T16" s="63">
        <v>0</v>
      </c>
      <c r="U16" s="64" t="str">
        <f t="shared" si="0"/>
        <v>N/A</v>
      </c>
    </row>
    <row r="17" spans="1:22" ht="75" customHeight="1">
      <c r="A17" s="60"/>
      <c r="B17" s="65" t="s">
        <v>51</v>
      </c>
      <c r="C17" s="66" t="s">
        <v>98</v>
      </c>
      <c r="D17" s="66"/>
      <c r="E17" s="66"/>
      <c r="F17" s="66"/>
      <c r="G17" s="66"/>
      <c r="H17" s="66"/>
      <c r="I17" s="66" t="s">
        <v>99</v>
      </c>
      <c r="J17" s="66"/>
      <c r="K17" s="66"/>
      <c r="L17" s="66" t="s">
        <v>100</v>
      </c>
      <c r="M17" s="66"/>
      <c r="N17" s="66"/>
      <c r="O17" s="66"/>
      <c r="P17" s="67" t="s">
        <v>43</v>
      </c>
      <c r="Q17" s="67" t="s">
        <v>63</v>
      </c>
      <c r="R17" s="67">
        <v>100</v>
      </c>
      <c r="S17" s="67" t="s">
        <v>45</v>
      </c>
      <c r="T17" s="67">
        <v>0</v>
      </c>
      <c r="U17" s="68" t="str">
        <f t="shared" si="0"/>
        <v>N/A</v>
      </c>
    </row>
    <row r="18" spans="1:22" ht="75" customHeight="1" thickBot="1">
      <c r="A18" s="60"/>
      <c r="B18" s="65" t="s">
        <v>51</v>
      </c>
      <c r="C18" s="66" t="s">
        <v>51</v>
      </c>
      <c r="D18" s="66"/>
      <c r="E18" s="66"/>
      <c r="F18" s="66"/>
      <c r="G18" s="66"/>
      <c r="H18" s="66"/>
      <c r="I18" s="66" t="s">
        <v>101</v>
      </c>
      <c r="J18" s="66"/>
      <c r="K18" s="66"/>
      <c r="L18" s="66" t="s">
        <v>102</v>
      </c>
      <c r="M18" s="66"/>
      <c r="N18" s="66"/>
      <c r="O18" s="66"/>
      <c r="P18" s="67" t="s">
        <v>43</v>
      </c>
      <c r="Q18" s="67" t="s">
        <v>63</v>
      </c>
      <c r="R18" s="67">
        <v>100</v>
      </c>
      <c r="S18" s="67" t="s">
        <v>45</v>
      </c>
      <c r="T18" s="67">
        <v>0</v>
      </c>
      <c r="U18" s="68" t="str">
        <f t="shared" si="0"/>
        <v>N/A</v>
      </c>
    </row>
    <row r="19" spans="1:22" ht="22.5" customHeight="1" thickTop="1" thickBot="1">
      <c r="B19" s="13" t="s">
        <v>64</v>
      </c>
      <c r="C19" s="14"/>
      <c r="D19" s="14"/>
      <c r="E19" s="14"/>
      <c r="F19" s="14"/>
      <c r="G19" s="14"/>
      <c r="H19" s="15"/>
      <c r="I19" s="15"/>
      <c r="J19" s="15"/>
      <c r="K19" s="15"/>
      <c r="L19" s="15"/>
      <c r="M19" s="15"/>
      <c r="N19" s="15"/>
      <c r="O19" s="15"/>
      <c r="P19" s="15"/>
      <c r="Q19" s="15"/>
      <c r="R19" s="15"/>
      <c r="S19" s="15"/>
      <c r="T19" s="15"/>
      <c r="U19" s="16"/>
      <c r="V19" s="69"/>
    </row>
    <row r="20" spans="1:22" ht="36" customHeight="1" thickTop="1">
      <c r="B20" s="70"/>
      <c r="C20" s="71"/>
      <c r="D20" s="71"/>
      <c r="E20" s="71"/>
      <c r="F20" s="71"/>
      <c r="G20" s="71"/>
      <c r="H20" s="72"/>
      <c r="I20" s="72"/>
      <c r="J20" s="72"/>
      <c r="K20" s="72"/>
      <c r="L20" s="72"/>
      <c r="M20" s="72"/>
      <c r="N20" s="72"/>
      <c r="O20" s="72"/>
      <c r="P20" s="73"/>
      <c r="Q20" s="74"/>
      <c r="R20" s="75" t="s">
        <v>65</v>
      </c>
      <c r="S20" s="44" t="s">
        <v>66</v>
      </c>
      <c r="T20" s="75" t="s">
        <v>67</v>
      </c>
      <c r="U20" s="44" t="s">
        <v>68</v>
      </c>
    </row>
    <row r="21" spans="1:22" ht="38.25" customHeight="1" thickBot="1">
      <c r="B21" s="76"/>
      <c r="C21" s="77"/>
      <c r="D21" s="77"/>
      <c r="E21" s="77"/>
      <c r="F21" s="77"/>
      <c r="G21" s="77"/>
      <c r="H21" s="78"/>
      <c r="I21" s="78"/>
      <c r="J21" s="78"/>
      <c r="K21" s="78"/>
      <c r="L21" s="78"/>
      <c r="M21" s="78"/>
      <c r="N21" s="78"/>
      <c r="O21" s="78"/>
      <c r="P21" s="79"/>
      <c r="Q21" s="80"/>
      <c r="R21" s="81" t="s">
        <v>69</v>
      </c>
      <c r="S21" s="80" t="s">
        <v>69</v>
      </c>
      <c r="T21" s="80" t="s">
        <v>69</v>
      </c>
      <c r="U21" s="80" t="s">
        <v>70</v>
      </c>
    </row>
    <row r="22" spans="1:22" ht="13.5" customHeight="1" thickBot="1">
      <c r="B22" s="82" t="s">
        <v>71</v>
      </c>
      <c r="C22" s="83"/>
      <c r="D22" s="83"/>
      <c r="E22" s="84"/>
      <c r="F22" s="84"/>
      <c r="G22" s="84"/>
      <c r="H22" s="85"/>
      <c r="I22" s="85"/>
      <c r="J22" s="85"/>
      <c r="K22" s="85"/>
      <c r="L22" s="85"/>
      <c r="M22" s="85"/>
      <c r="N22" s="85"/>
      <c r="O22" s="85"/>
      <c r="P22" s="86"/>
      <c r="Q22" s="86"/>
      <c r="R22" s="87">
        <f>2345.230554</f>
        <v>2345.2305540000002</v>
      </c>
      <c r="S22" s="87">
        <f>37.891367</f>
        <v>37.891367000000002</v>
      </c>
      <c r="T22" s="87">
        <f>27.97626691</f>
        <v>27.97626691</v>
      </c>
      <c r="U22" s="88">
        <f>+IF(ISERR(T22/S22*100),"N/A",T22/S22*100)</f>
        <v>73.832825587949884</v>
      </c>
    </row>
    <row r="23" spans="1:22" ht="13.5" customHeight="1" thickBot="1">
      <c r="B23" s="89" t="s">
        <v>72</v>
      </c>
      <c r="C23" s="90"/>
      <c r="D23" s="90"/>
      <c r="E23" s="91"/>
      <c r="F23" s="91"/>
      <c r="G23" s="91"/>
      <c r="H23" s="92"/>
      <c r="I23" s="92"/>
      <c r="J23" s="92"/>
      <c r="K23" s="92"/>
      <c r="L23" s="92"/>
      <c r="M23" s="92"/>
      <c r="N23" s="92"/>
      <c r="O23" s="92"/>
      <c r="P23" s="93"/>
      <c r="Q23" s="93"/>
      <c r="R23" s="87">
        <f>2445.532517</f>
        <v>2445.5325170000001</v>
      </c>
      <c r="S23" s="87">
        <f>29.10174178</f>
        <v>29.101741780000001</v>
      </c>
      <c r="T23" s="87">
        <f>27.97626691</f>
        <v>27.97626691</v>
      </c>
      <c r="U23" s="88">
        <f>+IF(ISERR(T23/S23*100),"N/A",T23/S23*100)</f>
        <v>96.132620244835394</v>
      </c>
    </row>
    <row r="24" spans="1:22" ht="14.85" customHeight="1" thickTop="1" thickBot="1">
      <c r="B24" s="13" t="s">
        <v>73</v>
      </c>
      <c r="C24" s="14"/>
      <c r="D24" s="14"/>
      <c r="E24" s="14"/>
      <c r="F24" s="14"/>
      <c r="G24" s="14"/>
      <c r="H24" s="15"/>
      <c r="I24" s="15"/>
      <c r="J24" s="15"/>
      <c r="K24" s="15"/>
      <c r="L24" s="15"/>
      <c r="M24" s="15"/>
      <c r="N24" s="15"/>
      <c r="O24" s="15"/>
      <c r="P24" s="15"/>
      <c r="Q24" s="15"/>
      <c r="R24" s="15"/>
      <c r="S24" s="15"/>
      <c r="T24" s="15"/>
      <c r="U24" s="16"/>
    </row>
    <row r="25" spans="1:22" ht="44.25" customHeight="1" thickTop="1">
      <c r="B25" s="94" t="s">
        <v>74</v>
      </c>
      <c r="C25" s="96"/>
      <c r="D25" s="96"/>
      <c r="E25" s="96"/>
      <c r="F25" s="96"/>
      <c r="G25" s="96"/>
      <c r="H25" s="96"/>
      <c r="I25" s="96"/>
      <c r="J25" s="96"/>
      <c r="K25" s="96"/>
      <c r="L25" s="96"/>
      <c r="M25" s="96"/>
      <c r="N25" s="96"/>
      <c r="O25" s="96"/>
      <c r="P25" s="96"/>
      <c r="Q25" s="96"/>
      <c r="R25" s="96"/>
      <c r="S25" s="96"/>
      <c r="T25" s="96"/>
      <c r="U25" s="95"/>
    </row>
    <row r="26" spans="1:22" ht="34.5" customHeight="1">
      <c r="B26" s="97" t="s">
        <v>103</v>
      </c>
      <c r="C26" s="99"/>
      <c r="D26" s="99"/>
      <c r="E26" s="99"/>
      <c r="F26" s="99"/>
      <c r="G26" s="99"/>
      <c r="H26" s="99"/>
      <c r="I26" s="99"/>
      <c r="J26" s="99"/>
      <c r="K26" s="99"/>
      <c r="L26" s="99"/>
      <c r="M26" s="99"/>
      <c r="N26" s="99"/>
      <c r="O26" s="99"/>
      <c r="P26" s="99"/>
      <c r="Q26" s="99"/>
      <c r="R26" s="99"/>
      <c r="S26" s="99"/>
      <c r="T26" s="99"/>
      <c r="U26" s="98"/>
    </row>
    <row r="27" spans="1:22" ht="43.5" customHeight="1">
      <c r="B27" s="97" t="s">
        <v>104</v>
      </c>
      <c r="C27" s="99"/>
      <c r="D27" s="99"/>
      <c r="E27" s="99"/>
      <c r="F27" s="99"/>
      <c r="G27" s="99"/>
      <c r="H27" s="99"/>
      <c r="I27" s="99"/>
      <c r="J27" s="99"/>
      <c r="K27" s="99"/>
      <c r="L27" s="99"/>
      <c r="M27" s="99"/>
      <c r="N27" s="99"/>
      <c r="O27" s="99"/>
      <c r="P27" s="99"/>
      <c r="Q27" s="99"/>
      <c r="R27" s="99"/>
      <c r="S27" s="99"/>
      <c r="T27" s="99"/>
      <c r="U27" s="98"/>
    </row>
    <row r="28" spans="1:22" ht="42" customHeight="1" thickBot="1">
      <c r="B28" s="100" t="s">
        <v>105</v>
      </c>
      <c r="C28" s="102"/>
      <c r="D28" s="102"/>
      <c r="E28" s="102"/>
      <c r="F28" s="102"/>
      <c r="G28" s="102"/>
      <c r="H28" s="102"/>
      <c r="I28" s="102"/>
      <c r="J28" s="102"/>
      <c r="K28" s="102"/>
      <c r="L28" s="102"/>
      <c r="M28" s="102"/>
      <c r="N28" s="102"/>
      <c r="O28" s="102"/>
      <c r="P28" s="102"/>
      <c r="Q28" s="102"/>
      <c r="R28" s="102"/>
      <c r="S28" s="102"/>
      <c r="T28" s="102"/>
      <c r="U28" s="101"/>
    </row>
  </sheetData>
  <mergeCells count="51">
    <mergeCell ref="B26:U26"/>
    <mergeCell ref="B27:U27"/>
    <mergeCell ref="B28:U2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28"/>
  <sheetViews>
    <sheetView view="pageBreakPreview" zoomScale="80" zoomScaleNormal="80" zoomScaleSheetLayoutView="80" workbookViewId="0">
      <selection activeCell="F32" sqref="F32"/>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106</v>
      </c>
      <c r="D4" s="19" t="s">
        <v>107</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108</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40</v>
      </c>
      <c r="D11" s="62"/>
      <c r="E11" s="62"/>
      <c r="F11" s="62"/>
      <c r="G11" s="62"/>
      <c r="H11" s="62"/>
      <c r="I11" s="62" t="s">
        <v>41</v>
      </c>
      <c r="J11" s="62"/>
      <c r="K11" s="62"/>
      <c r="L11" s="62" t="s">
        <v>109</v>
      </c>
      <c r="M11" s="62"/>
      <c r="N11" s="62"/>
      <c r="O11" s="62"/>
      <c r="P11" s="63" t="s">
        <v>43</v>
      </c>
      <c r="Q11" s="63" t="s">
        <v>44</v>
      </c>
      <c r="R11" s="63">
        <v>42.13</v>
      </c>
      <c r="S11" s="63" t="s">
        <v>45</v>
      </c>
      <c r="T11" s="63" t="s">
        <v>45</v>
      </c>
      <c r="U11" s="64" t="str">
        <f t="shared" ref="U11:U17" si="0">IF(ISERR(T11/S11*100),"N/A",T11/S11*100)</f>
        <v>N/A</v>
      </c>
    </row>
    <row r="12" spans="1:34" ht="75" customHeight="1" thickTop="1">
      <c r="A12" s="60"/>
      <c r="B12" s="61" t="s">
        <v>46</v>
      </c>
      <c r="C12" s="62" t="s">
        <v>110</v>
      </c>
      <c r="D12" s="62"/>
      <c r="E12" s="62"/>
      <c r="F12" s="62"/>
      <c r="G12" s="62"/>
      <c r="H12" s="62"/>
      <c r="I12" s="62" t="s">
        <v>111</v>
      </c>
      <c r="J12" s="62"/>
      <c r="K12" s="62"/>
      <c r="L12" s="62" t="s">
        <v>53</v>
      </c>
      <c r="M12" s="62"/>
      <c r="N12" s="62"/>
      <c r="O12" s="62"/>
      <c r="P12" s="63" t="s">
        <v>43</v>
      </c>
      <c r="Q12" s="63" t="s">
        <v>50</v>
      </c>
      <c r="R12" s="63">
        <v>52.38</v>
      </c>
      <c r="S12" s="63" t="s">
        <v>45</v>
      </c>
      <c r="T12" s="63" t="s">
        <v>45</v>
      </c>
      <c r="U12" s="64" t="str">
        <f t="shared" si="0"/>
        <v>N/A</v>
      </c>
    </row>
    <row r="13" spans="1:34" ht="75" customHeight="1" thickBot="1">
      <c r="A13" s="60"/>
      <c r="B13" s="65" t="s">
        <v>51</v>
      </c>
      <c r="C13" s="66" t="s">
        <v>51</v>
      </c>
      <c r="D13" s="66"/>
      <c r="E13" s="66"/>
      <c r="F13" s="66"/>
      <c r="G13" s="66"/>
      <c r="H13" s="66"/>
      <c r="I13" s="66" t="s">
        <v>112</v>
      </c>
      <c r="J13" s="66"/>
      <c r="K13" s="66"/>
      <c r="L13" s="66" t="s">
        <v>113</v>
      </c>
      <c r="M13" s="66"/>
      <c r="N13" s="66"/>
      <c r="O13" s="66"/>
      <c r="P13" s="67" t="s">
        <v>43</v>
      </c>
      <c r="Q13" s="67" t="s">
        <v>50</v>
      </c>
      <c r="R13" s="67">
        <v>73.680000000000007</v>
      </c>
      <c r="S13" s="67" t="s">
        <v>45</v>
      </c>
      <c r="T13" s="67" t="s">
        <v>45</v>
      </c>
      <c r="U13" s="68" t="str">
        <f t="shared" si="0"/>
        <v>N/A</v>
      </c>
    </row>
    <row r="14" spans="1:34" ht="75" customHeight="1" thickTop="1">
      <c r="A14" s="60"/>
      <c r="B14" s="61" t="s">
        <v>54</v>
      </c>
      <c r="C14" s="62" t="s">
        <v>114</v>
      </c>
      <c r="D14" s="62"/>
      <c r="E14" s="62"/>
      <c r="F14" s="62"/>
      <c r="G14" s="62"/>
      <c r="H14" s="62"/>
      <c r="I14" s="62" t="s">
        <v>115</v>
      </c>
      <c r="J14" s="62"/>
      <c r="K14" s="62"/>
      <c r="L14" s="62" t="s">
        <v>116</v>
      </c>
      <c r="M14" s="62"/>
      <c r="N14" s="62"/>
      <c r="O14" s="62"/>
      <c r="P14" s="63" t="s">
        <v>43</v>
      </c>
      <c r="Q14" s="63" t="s">
        <v>58</v>
      </c>
      <c r="R14" s="63">
        <v>70</v>
      </c>
      <c r="S14" s="63">
        <v>61</v>
      </c>
      <c r="T14" s="63">
        <v>60.07</v>
      </c>
      <c r="U14" s="64">
        <f t="shared" si="0"/>
        <v>98.47540983606558</v>
      </c>
    </row>
    <row r="15" spans="1:34" ht="75" customHeight="1" thickBot="1">
      <c r="A15" s="60"/>
      <c r="B15" s="65" t="s">
        <v>51</v>
      </c>
      <c r="C15" s="66" t="s">
        <v>117</v>
      </c>
      <c r="D15" s="66"/>
      <c r="E15" s="66"/>
      <c r="F15" s="66"/>
      <c r="G15" s="66"/>
      <c r="H15" s="66"/>
      <c r="I15" s="66" t="s">
        <v>118</v>
      </c>
      <c r="J15" s="66"/>
      <c r="K15" s="66"/>
      <c r="L15" s="66" t="s">
        <v>119</v>
      </c>
      <c r="M15" s="66"/>
      <c r="N15" s="66"/>
      <c r="O15" s="66"/>
      <c r="P15" s="67" t="s">
        <v>43</v>
      </c>
      <c r="Q15" s="67" t="s">
        <v>58</v>
      </c>
      <c r="R15" s="67">
        <v>85.24</v>
      </c>
      <c r="S15" s="67">
        <v>70.84</v>
      </c>
      <c r="T15" s="67">
        <v>70.83</v>
      </c>
      <c r="U15" s="68">
        <f t="shared" si="0"/>
        <v>99.985883681535853</v>
      </c>
    </row>
    <row r="16" spans="1:34" ht="75" customHeight="1" thickTop="1">
      <c r="A16" s="60"/>
      <c r="B16" s="61" t="s">
        <v>59</v>
      </c>
      <c r="C16" s="62" t="s">
        <v>120</v>
      </c>
      <c r="D16" s="62"/>
      <c r="E16" s="62"/>
      <c r="F16" s="62"/>
      <c r="G16" s="62"/>
      <c r="H16" s="62"/>
      <c r="I16" s="62" t="s">
        <v>121</v>
      </c>
      <c r="J16" s="62"/>
      <c r="K16" s="62"/>
      <c r="L16" s="62" t="s">
        <v>122</v>
      </c>
      <c r="M16" s="62"/>
      <c r="N16" s="62"/>
      <c r="O16" s="62"/>
      <c r="P16" s="63" t="s">
        <v>43</v>
      </c>
      <c r="Q16" s="63" t="s">
        <v>63</v>
      </c>
      <c r="R16" s="63">
        <v>0</v>
      </c>
      <c r="S16" s="63" t="s">
        <v>45</v>
      </c>
      <c r="T16" s="63">
        <v>0</v>
      </c>
      <c r="U16" s="64" t="str">
        <f t="shared" si="0"/>
        <v>N/A</v>
      </c>
    </row>
    <row r="17" spans="1:22" ht="75" customHeight="1" thickBot="1">
      <c r="A17" s="60"/>
      <c r="B17" s="65" t="s">
        <v>51</v>
      </c>
      <c r="C17" s="66" t="s">
        <v>123</v>
      </c>
      <c r="D17" s="66"/>
      <c r="E17" s="66"/>
      <c r="F17" s="66"/>
      <c r="G17" s="66"/>
      <c r="H17" s="66"/>
      <c r="I17" s="66" t="s">
        <v>124</v>
      </c>
      <c r="J17" s="66"/>
      <c r="K17" s="66"/>
      <c r="L17" s="66" t="s">
        <v>125</v>
      </c>
      <c r="M17" s="66"/>
      <c r="N17" s="66"/>
      <c r="O17" s="66"/>
      <c r="P17" s="67" t="s">
        <v>43</v>
      </c>
      <c r="Q17" s="67" t="s">
        <v>63</v>
      </c>
      <c r="R17" s="67">
        <v>100</v>
      </c>
      <c r="S17" s="67">
        <v>100</v>
      </c>
      <c r="T17" s="67">
        <v>0</v>
      </c>
      <c r="U17" s="68">
        <f t="shared" si="0"/>
        <v>0</v>
      </c>
    </row>
    <row r="18" spans="1:22" ht="22.5" customHeight="1" thickTop="1" thickBot="1">
      <c r="B18" s="13" t="s">
        <v>64</v>
      </c>
      <c r="C18" s="14"/>
      <c r="D18" s="14"/>
      <c r="E18" s="14"/>
      <c r="F18" s="14"/>
      <c r="G18" s="14"/>
      <c r="H18" s="15"/>
      <c r="I18" s="15"/>
      <c r="J18" s="15"/>
      <c r="K18" s="15"/>
      <c r="L18" s="15"/>
      <c r="M18" s="15"/>
      <c r="N18" s="15"/>
      <c r="O18" s="15"/>
      <c r="P18" s="15"/>
      <c r="Q18" s="15"/>
      <c r="R18" s="15"/>
      <c r="S18" s="15"/>
      <c r="T18" s="15"/>
      <c r="U18" s="16"/>
      <c r="V18" s="69"/>
    </row>
    <row r="19" spans="1:22" ht="34.5" customHeight="1" thickTop="1">
      <c r="B19" s="70"/>
      <c r="C19" s="71"/>
      <c r="D19" s="71"/>
      <c r="E19" s="71"/>
      <c r="F19" s="71"/>
      <c r="G19" s="71"/>
      <c r="H19" s="72"/>
      <c r="I19" s="72"/>
      <c r="J19" s="72"/>
      <c r="K19" s="72"/>
      <c r="L19" s="72"/>
      <c r="M19" s="72"/>
      <c r="N19" s="72"/>
      <c r="O19" s="72"/>
      <c r="P19" s="73"/>
      <c r="Q19" s="74"/>
      <c r="R19" s="75" t="s">
        <v>65</v>
      </c>
      <c r="S19" s="44" t="s">
        <v>66</v>
      </c>
      <c r="T19" s="75" t="s">
        <v>67</v>
      </c>
      <c r="U19" s="44" t="s">
        <v>68</v>
      </c>
    </row>
    <row r="20" spans="1:22" ht="32.25" customHeight="1" thickBot="1">
      <c r="B20" s="76"/>
      <c r="C20" s="77"/>
      <c r="D20" s="77"/>
      <c r="E20" s="77"/>
      <c r="F20" s="77"/>
      <c r="G20" s="77"/>
      <c r="H20" s="78"/>
      <c r="I20" s="78"/>
      <c r="J20" s="78"/>
      <c r="K20" s="78"/>
      <c r="L20" s="78"/>
      <c r="M20" s="78"/>
      <c r="N20" s="78"/>
      <c r="O20" s="78"/>
      <c r="P20" s="79"/>
      <c r="Q20" s="80"/>
      <c r="R20" s="81" t="s">
        <v>69</v>
      </c>
      <c r="S20" s="80" t="s">
        <v>69</v>
      </c>
      <c r="T20" s="80" t="s">
        <v>69</v>
      </c>
      <c r="U20" s="80" t="s">
        <v>70</v>
      </c>
    </row>
    <row r="21" spans="1:22" ht="13.5" customHeight="1" thickBot="1">
      <c r="B21" s="82" t="s">
        <v>71</v>
      </c>
      <c r="C21" s="83"/>
      <c r="D21" s="83"/>
      <c r="E21" s="84"/>
      <c r="F21" s="84"/>
      <c r="G21" s="84"/>
      <c r="H21" s="85"/>
      <c r="I21" s="85"/>
      <c r="J21" s="85"/>
      <c r="K21" s="85"/>
      <c r="L21" s="85"/>
      <c r="M21" s="85"/>
      <c r="N21" s="85"/>
      <c r="O21" s="85"/>
      <c r="P21" s="86"/>
      <c r="Q21" s="86"/>
      <c r="R21" s="87">
        <f>3138.651744</f>
        <v>3138.6517439999998</v>
      </c>
      <c r="S21" s="87">
        <f>16.817214</f>
        <v>16.817214</v>
      </c>
      <c r="T21" s="87">
        <f>515.67567793</f>
        <v>515.67567793000001</v>
      </c>
      <c r="U21" s="88">
        <f>+IF(ISERR(T21/S21*100),"N/A",T21/S21*100)</f>
        <v>3066.3561629768164</v>
      </c>
    </row>
    <row r="22" spans="1:22" ht="13.5" customHeight="1" thickBot="1">
      <c r="B22" s="89" t="s">
        <v>72</v>
      </c>
      <c r="C22" s="90"/>
      <c r="D22" s="90"/>
      <c r="E22" s="91"/>
      <c r="F22" s="91"/>
      <c r="G22" s="91"/>
      <c r="H22" s="92"/>
      <c r="I22" s="92"/>
      <c r="J22" s="92"/>
      <c r="K22" s="92"/>
      <c r="L22" s="92"/>
      <c r="M22" s="92"/>
      <c r="N22" s="92"/>
      <c r="O22" s="92"/>
      <c r="P22" s="93"/>
      <c r="Q22" s="93"/>
      <c r="R22" s="87">
        <f>2138.651744</f>
        <v>2138.6517439999998</v>
      </c>
      <c r="S22" s="87">
        <f>1105.15018173</f>
        <v>1105.15018173</v>
      </c>
      <c r="T22" s="87">
        <f>515.67567793</f>
        <v>515.67567793000001</v>
      </c>
      <c r="U22" s="88">
        <f>+IF(ISERR(T22/S22*100),"N/A",T22/S22*100)</f>
        <v>46.661140400190888</v>
      </c>
    </row>
    <row r="23" spans="1:22" ht="14.85" customHeight="1" thickTop="1" thickBot="1">
      <c r="B23" s="13" t="s">
        <v>73</v>
      </c>
      <c r="C23" s="14"/>
      <c r="D23" s="14"/>
      <c r="E23" s="14"/>
      <c r="F23" s="14"/>
      <c r="G23" s="14"/>
      <c r="H23" s="15"/>
      <c r="I23" s="15"/>
      <c r="J23" s="15"/>
      <c r="K23" s="15"/>
      <c r="L23" s="15"/>
      <c r="M23" s="15"/>
      <c r="N23" s="15"/>
      <c r="O23" s="15"/>
      <c r="P23" s="15"/>
      <c r="Q23" s="15"/>
      <c r="R23" s="15"/>
      <c r="S23" s="15"/>
      <c r="T23" s="15"/>
      <c r="U23" s="16"/>
    </row>
    <row r="24" spans="1:22" ht="44.25" customHeight="1" thickTop="1">
      <c r="B24" s="94" t="s">
        <v>74</v>
      </c>
      <c r="C24" s="96"/>
      <c r="D24" s="96"/>
      <c r="E24" s="96"/>
      <c r="F24" s="96"/>
      <c r="G24" s="96"/>
      <c r="H24" s="96"/>
      <c r="I24" s="96"/>
      <c r="J24" s="96"/>
      <c r="K24" s="96"/>
      <c r="L24" s="96"/>
      <c r="M24" s="96"/>
      <c r="N24" s="96"/>
      <c r="O24" s="96"/>
      <c r="P24" s="96"/>
      <c r="Q24" s="96"/>
      <c r="R24" s="96"/>
      <c r="S24" s="96"/>
      <c r="T24" s="96"/>
      <c r="U24" s="95"/>
    </row>
    <row r="25" spans="1:22" ht="39.75" customHeight="1">
      <c r="B25" s="97" t="s">
        <v>126</v>
      </c>
      <c r="C25" s="99"/>
      <c r="D25" s="99"/>
      <c r="E25" s="99"/>
      <c r="F25" s="99"/>
      <c r="G25" s="99"/>
      <c r="H25" s="99"/>
      <c r="I25" s="99"/>
      <c r="J25" s="99"/>
      <c r="K25" s="99"/>
      <c r="L25" s="99"/>
      <c r="M25" s="99"/>
      <c r="N25" s="99"/>
      <c r="O25" s="99"/>
      <c r="P25" s="99"/>
      <c r="Q25" s="99"/>
      <c r="R25" s="99"/>
      <c r="S25" s="99"/>
      <c r="T25" s="99"/>
      <c r="U25" s="98"/>
    </row>
    <row r="26" spans="1:22" ht="37.5" customHeight="1">
      <c r="B26" s="97" t="s">
        <v>127</v>
      </c>
      <c r="C26" s="99"/>
      <c r="D26" s="99"/>
      <c r="E26" s="99"/>
      <c r="F26" s="99"/>
      <c r="G26" s="99"/>
      <c r="H26" s="99"/>
      <c r="I26" s="99"/>
      <c r="J26" s="99"/>
      <c r="K26" s="99"/>
      <c r="L26" s="99"/>
      <c r="M26" s="99"/>
      <c r="N26" s="99"/>
      <c r="O26" s="99"/>
      <c r="P26" s="99"/>
      <c r="Q26" s="99"/>
      <c r="R26" s="99"/>
      <c r="S26" s="99"/>
      <c r="T26" s="99"/>
      <c r="U26" s="98"/>
    </row>
    <row r="27" spans="1:22" ht="39.75" customHeight="1">
      <c r="B27" s="97" t="s">
        <v>128</v>
      </c>
      <c r="C27" s="99"/>
      <c r="D27" s="99"/>
      <c r="E27" s="99"/>
      <c r="F27" s="99"/>
      <c r="G27" s="99"/>
      <c r="H27" s="99"/>
      <c r="I27" s="99"/>
      <c r="J27" s="99"/>
      <c r="K27" s="99"/>
      <c r="L27" s="99"/>
      <c r="M27" s="99"/>
      <c r="N27" s="99"/>
      <c r="O27" s="99"/>
      <c r="P27" s="99"/>
      <c r="Q27" s="99"/>
      <c r="R27" s="99"/>
      <c r="S27" s="99"/>
      <c r="T27" s="99"/>
      <c r="U27" s="98"/>
    </row>
    <row r="28" spans="1:22" ht="41.25" customHeight="1" thickBot="1">
      <c r="B28" s="100" t="s">
        <v>129</v>
      </c>
      <c r="C28" s="102"/>
      <c r="D28" s="102"/>
      <c r="E28" s="102"/>
      <c r="F28" s="102"/>
      <c r="G28" s="102"/>
      <c r="H28" s="102"/>
      <c r="I28" s="102"/>
      <c r="J28" s="102"/>
      <c r="K28" s="102"/>
      <c r="L28" s="102"/>
      <c r="M28" s="102"/>
      <c r="N28" s="102"/>
      <c r="O28" s="102"/>
      <c r="P28" s="102"/>
      <c r="Q28" s="102"/>
      <c r="R28" s="102"/>
      <c r="S28" s="102"/>
      <c r="T28" s="102"/>
      <c r="U28" s="101"/>
    </row>
  </sheetData>
  <mergeCells count="49">
    <mergeCell ref="B28:U28"/>
    <mergeCell ref="B25:U25"/>
    <mergeCell ref="B26:U26"/>
    <mergeCell ref="B27:U27"/>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44"/>
  <sheetViews>
    <sheetView view="pageBreakPreview" zoomScale="80" zoomScaleNormal="80" zoomScaleSheetLayoutView="80" workbookViewId="0">
      <selection activeCell="A32" sqref="A32:XFD32"/>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130</v>
      </c>
      <c r="D4" s="19" t="s">
        <v>131</v>
      </c>
      <c r="E4" s="19"/>
      <c r="F4" s="19"/>
      <c r="G4" s="19"/>
      <c r="H4" s="19"/>
      <c r="I4" s="20"/>
      <c r="J4" s="21" t="s">
        <v>10</v>
      </c>
      <c r="K4" s="22" t="s">
        <v>11</v>
      </c>
      <c r="L4" s="23" t="s">
        <v>12</v>
      </c>
      <c r="M4" s="23"/>
      <c r="N4" s="23"/>
      <c r="O4" s="23"/>
      <c r="P4" s="21" t="s">
        <v>13</v>
      </c>
      <c r="Q4" s="23" t="s">
        <v>132</v>
      </c>
      <c r="R4" s="23"/>
      <c r="S4" s="21" t="s">
        <v>15</v>
      </c>
      <c r="T4" s="23" t="s">
        <v>133</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134</v>
      </c>
      <c r="Q6" s="29"/>
      <c r="R6" s="33"/>
      <c r="S6" s="32" t="s">
        <v>23</v>
      </c>
      <c r="T6" s="29" t="s">
        <v>135</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136</v>
      </c>
      <c r="D11" s="62"/>
      <c r="E11" s="62"/>
      <c r="F11" s="62"/>
      <c r="G11" s="62"/>
      <c r="H11" s="62"/>
      <c r="I11" s="62" t="s">
        <v>137</v>
      </c>
      <c r="J11" s="62"/>
      <c r="K11" s="62"/>
      <c r="L11" s="62" t="s">
        <v>138</v>
      </c>
      <c r="M11" s="62"/>
      <c r="N11" s="62"/>
      <c r="O11" s="62"/>
      <c r="P11" s="63" t="s">
        <v>43</v>
      </c>
      <c r="Q11" s="63" t="s">
        <v>44</v>
      </c>
      <c r="R11" s="63">
        <v>2.33</v>
      </c>
      <c r="S11" s="63" t="s">
        <v>45</v>
      </c>
      <c r="T11" s="63" t="s">
        <v>45</v>
      </c>
      <c r="U11" s="64" t="str">
        <f t="shared" ref="U11:U24" si="0">IF(ISERR(T11/S11*100),"N/A",T11/S11*100)</f>
        <v>N/A</v>
      </c>
    </row>
    <row r="12" spans="1:34" ht="75" customHeight="1" thickTop="1" thickBot="1">
      <c r="A12" s="60"/>
      <c r="B12" s="61" t="s">
        <v>46</v>
      </c>
      <c r="C12" s="62" t="s">
        <v>139</v>
      </c>
      <c r="D12" s="62"/>
      <c r="E12" s="62"/>
      <c r="F12" s="62"/>
      <c r="G12" s="62"/>
      <c r="H12" s="62"/>
      <c r="I12" s="62" t="s">
        <v>140</v>
      </c>
      <c r="J12" s="62"/>
      <c r="K12" s="62"/>
      <c r="L12" s="62" t="s">
        <v>141</v>
      </c>
      <c r="M12" s="62"/>
      <c r="N12" s="62"/>
      <c r="O12" s="62"/>
      <c r="P12" s="63" t="s">
        <v>43</v>
      </c>
      <c r="Q12" s="63" t="s">
        <v>58</v>
      </c>
      <c r="R12" s="63">
        <v>55.19</v>
      </c>
      <c r="S12" s="63" t="s">
        <v>45</v>
      </c>
      <c r="T12" s="63">
        <v>100</v>
      </c>
      <c r="U12" s="64" t="str">
        <f t="shared" si="0"/>
        <v>N/A</v>
      </c>
    </row>
    <row r="13" spans="1:34" ht="75" customHeight="1" thickTop="1">
      <c r="A13" s="60"/>
      <c r="B13" s="61" t="s">
        <v>54</v>
      </c>
      <c r="C13" s="62" t="s">
        <v>142</v>
      </c>
      <c r="D13" s="62"/>
      <c r="E13" s="62"/>
      <c r="F13" s="62"/>
      <c r="G13" s="62"/>
      <c r="H13" s="62"/>
      <c r="I13" s="62" t="s">
        <v>143</v>
      </c>
      <c r="J13" s="62"/>
      <c r="K13" s="62"/>
      <c r="L13" s="62" t="s">
        <v>144</v>
      </c>
      <c r="M13" s="62"/>
      <c r="N13" s="62"/>
      <c r="O13" s="62"/>
      <c r="P13" s="63" t="s">
        <v>43</v>
      </c>
      <c r="Q13" s="63" t="s">
        <v>63</v>
      </c>
      <c r="R13" s="63">
        <v>9.11</v>
      </c>
      <c r="S13" s="63" t="s">
        <v>45</v>
      </c>
      <c r="T13" s="63">
        <v>0</v>
      </c>
      <c r="U13" s="64" t="str">
        <f t="shared" si="0"/>
        <v>N/A</v>
      </c>
    </row>
    <row r="14" spans="1:34" ht="75" customHeight="1">
      <c r="A14" s="60"/>
      <c r="B14" s="65" t="s">
        <v>51</v>
      </c>
      <c r="C14" s="66" t="s">
        <v>145</v>
      </c>
      <c r="D14" s="66"/>
      <c r="E14" s="66"/>
      <c r="F14" s="66"/>
      <c r="G14" s="66"/>
      <c r="H14" s="66"/>
      <c r="I14" s="66" t="s">
        <v>146</v>
      </c>
      <c r="J14" s="66"/>
      <c r="K14" s="66"/>
      <c r="L14" s="66" t="s">
        <v>147</v>
      </c>
      <c r="M14" s="66"/>
      <c r="N14" s="66"/>
      <c r="O14" s="66"/>
      <c r="P14" s="67" t="s">
        <v>43</v>
      </c>
      <c r="Q14" s="67" t="s">
        <v>63</v>
      </c>
      <c r="R14" s="67">
        <v>46.69</v>
      </c>
      <c r="S14" s="67" t="s">
        <v>45</v>
      </c>
      <c r="T14" s="67">
        <v>0</v>
      </c>
      <c r="U14" s="68" t="str">
        <f t="shared" si="0"/>
        <v>N/A</v>
      </c>
    </row>
    <row r="15" spans="1:34" ht="75" customHeight="1">
      <c r="A15" s="60"/>
      <c r="B15" s="65" t="s">
        <v>51</v>
      </c>
      <c r="C15" s="66" t="s">
        <v>148</v>
      </c>
      <c r="D15" s="66"/>
      <c r="E15" s="66"/>
      <c r="F15" s="66"/>
      <c r="G15" s="66"/>
      <c r="H15" s="66"/>
      <c r="I15" s="66" t="s">
        <v>149</v>
      </c>
      <c r="J15" s="66"/>
      <c r="K15" s="66"/>
      <c r="L15" s="66" t="s">
        <v>150</v>
      </c>
      <c r="M15" s="66"/>
      <c r="N15" s="66"/>
      <c r="O15" s="66"/>
      <c r="P15" s="67" t="s">
        <v>43</v>
      </c>
      <c r="Q15" s="67" t="s">
        <v>63</v>
      </c>
      <c r="R15" s="67">
        <v>54</v>
      </c>
      <c r="S15" s="67" t="s">
        <v>45</v>
      </c>
      <c r="T15" s="67">
        <v>0</v>
      </c>
      <c r="U15" s="68" t="str">
        <f t="shared" si="0"/>
        <v>N/A</v>
      </c>
    </row>
    <row r="16" spans="1:34" ht="75" customHeight="1">
      <c r="A16" s="60"/>
      <c r="B16" s="65" t="s">
        <v>51</v>
      </c>
      <c r="C16" s="66" t="s">
        <v>151</v>
      </c>
      <c r="D16" s="66"/>
      <c r="E16" s="66"/>
      <c r="F16" s="66"/>
      <c r="G16" s="66"/>
      <c r="H16" s="66"/>
      <c r="I16" s="66" t="s">
        <v>152</v>
      </c>
      <c r="J16" s="66"/>
      <c r="K16" s="66"/>
      <c r="L16" s="66" t="s">
        <v>153</v>
      </c>
      <c r="M16" s="66"/>
      <c r="N16" s="66"/>
      <c r="O16" s="66"/>
      <c r="P16" s="67" t="s">
        <v>43</v>
      </c>
      <c r="Q16" s="67" t="s">
        <v>63</v>
      </c>
      <c r="R16" s="67">
        <v>53.5</v>
      </c>
      <c r="S16" s="67" t="s">
        <v>45</v>
      </c>
      <c r="T16" s="67">
        <v>0</v>
      </c>
      <c r="U16" s="68" t="str">
        <f t="shared" si="0"/>
        <v>N/A</v>
      </c>
    </row>
    <row r="17" spans="1:22" ht="75" customHeight="1">
      <c r="A17" s="60"/>
      <c r="B17" s="65" t="s">
        <v>51</v>
      </c>
      <c r="C17" s="66" t="s">
        <v>51</v>
      </c>
      <c r="D17" s="66"/>
      <c r="E17" s="66"/>
      <c r="F17" s="66"/>
      <c r="G17" s="66"/>
      <c r="H17" s="66"/>
      <c r="I17" s="66" t="s">
        <v>154</v>
      </c>
      <c r="J17" s="66"/>
      <c r="K17" s="66"/>
      <c r="L17" s="66" t="s">
        <v>155</v>
      </c>
      <c r="M17" s="66"/>
      <c r="N17" s="66"/>
      <c r="O17" s="66"/>
      <c r="P17" s="67" t="s">
        <v>43</v>
      </c>
      <c r="Q17" s="67" t="s">
        <v>63</v>
      </c>
      <c r="R17" s="67">
        <v>44.59</v>
      </c>
      <c r="S17" s="67" t="s">
        <v>45</v>
      </c>
      <c r="T17" s="67">
        <v>0</v>
      </c>
      <c r="U17" s="68" t="str">
        <f t="shared" si="0"/>
        <v>N/A</v>
      </c>
    </row>
    <row r="18" spans="1:22" ht="75" customHeight="1" thickBot="1">
      <c r="A18" s="60"/>
      <c r="B18" s="65" t="s">
        <v>51</v>
      </c>
      <c r="C18" s="66" t="s">
        <v>51</v>
      </c>
      <c r="D18" s="66"/>
      <c r="E18" s="66"/>
      <c r="F18" s="66"/>
      <c r="G18" s="66"/>
      <c r="H18" s="66"/>
      <c r="I18" s="66" t="s">
        <v>156</v>
      </c>
      <c r="J18" s="66"/>
      <c r="K18" s="66"/>
      <c r="L18" s="66" t="s">
        <v>157</v>
      </c>
      <c r="M18" s="66"/>
      <c r="N18" s="66"/>
      <c r="O18" s="66"/>
      <c r="P18" s="67" t="s">
        <v>43</v>
      </c>
      <c r="Q18" s="67" t="s">
        <v>63</v>
      </c>
      <c r="R18" s="67">
        <v>16</v>
      </c>
      <c r="S18" s="67" t="s">
        <v>45</v>
      </c>
      <c r="T18" s="67">
        <v>0</v>
      </c>
      <c r="U18" s="68" t="str">
        <f t="shared" si="0"/>
        <v>N/A</v>
      </c>
    </row>
    <row r="19" spans="1:22" ht="75" customHeight="1" thickTop="1">
      <c r="A19" s="60"/>
      <c r="B19" s="61" t="s">
        <v>59</v>
      </c>
      <c r="C19" s="62" t="s">
        <v>158</v>
      </c>
      <c r="D19" s="62"/>
      <c r="E19" s="62"/>
      <c r="F19" s="62"/>
      <c r="G19" s="62"/>
      <c r="H19" s="62"/>
      <c r="I19" s="62" t="s">
        <v>159</v>
      </c>
      <c r="J19" s="62"/>
      <c r="K19" s="62"/>
      <c r="L19" s="62" t="s">
        <v>160</v>
      </c>
      <c r="M19" s="62"/>
      <c r="N19" s="62"/>
      <c r="O19" s="62"/>
      <c r="P19" s="63" t="s">
        <v>161</v>
      </c>
      <c r="Q19" s="63" t="s">
        <v>63</v>
      </c>
      <c r="R19" s="103">
        <v>85</v>
      </c>
      <c r="S19" s="103" t="s">
        <v>45</v>
      </c>
      <c r="T19" s="103">
        <v>0</v>
      </c>
      <c r="U19" s="64" t="str">
        <f t="shared" si="0"/>
        <v>N/A</v>
      </c>
    </row>
    <row r="20" spans="1:22" ht="75" customHeight="1">
      <c r="A20" s="60"/>
      <c r="B20" s="65" t="s">
        <v>51</v>
      </c>
      <c r="C20" s="66" t="s">
        <v>162</v>
      </c>
      <c r="D20" s="66"/>
      <c r="E20" s="66"/>
      <c r="F20" s="66"/>
      <c r="G20" s="66"/>
      <c r="H20" s="66"/>
      <c r="I20" s="66" t="s">
        <v>163</v>
      </c>
      <c r="J20" s="66"/>
      <c r="K20" s="66"/>
      <c r="L20" s="66" t="s">
        <v>164</v>
      </c>
      <c r="M20" s="66"/>
      <c r="N20" s="66"/>
      <c r="O20" s="66"/>
      <c r="P20" s="67" t="s">
        <v>161</v>
      </c>
      <c r="Q20" s="67" t="s">
        <v>63</v>
      </c>
      <c r="R20" s="104">
        <v>162</v>
      </c>
      <c r="S20" s="104" t="s">
        <v>45</v>
      </c>
      <c r="T20" s="104">
        <v>0</v>
      </c>
      <c r="U20" s="68" t="str">
        <f t="shared" si="0"/>
        <v>N/A</v>
      </c>
    </row>
    <row r="21" spans="1:22" ht="75" customHeight="1">
      <c r="A21" s="60"/>
      <c r="B21" s="65" t="s">
        <v>51</v>
      </c>
      <c r="C21" s="66" t="s">
        <v>165</v>
      </c>
      <c r="D21" s="66"/>
      <c r="E21" s="66"/>
      <c r="F21" s="66"/>
      <c r="G21" s="66"/>
      <c r="H21" s="66"/>
      <c r="I21" s="66" t="s">
        <v>166</v>
      </c>
      <c r="J21" s="66"/>
      <c r="K21" s="66"/>
      <c r="L21" s="66" t="s">
        <v>167</v>
      </c>
      <c r="M21" s="66"/>
      <c r="N21" s="66"/>
      <c r="O21" s="66"/>
      <c r="P21" s="67" t="s">
        <v>161</v>
      </c>
      <c r="Q21" s="67" t="s">
        <v>63</v>
      </c>
      <c r="R21" s="104">
        <v>376</v>
      </c>
      <c r="S21" s="104" t="s">
        <v>45</v>
      </c>
      <c r="T21" s="104">
        <v>0</v>
      </c>
      <c r="U21" s="68" t="str">
        <f t="shared" si="0"/>
        <v>N/A</v>
      </c>
    </row>
    <row r="22" spans="1:22" ht="75" customHeight="1">
      <c r="A22" s="60"/>
      <c r="B22" s="65" t="s">
        <v>51</v>
      </c>
      <c r="C22" s="66" t="s">
        <v>168</v>
      </c>
      <c r="D22" s="66"/>
      <c r="E22" s="66"/>
      <c r="F22" s="66"/>
      <c r="G22" s="66"/>
      <c r="H22" s="66"/>
      <c r="I22" s="66" t="s">
        <v>169</v>
      </c>
      <c r="J22" s="66"/>
      <c r="K22" s="66"/>
      <c r="L22" s="66" t="s">
        <v>170</v>
      </c>
      <c r="M22" s="66"/>
      <c r="N22" s="66"/>
      <c r="O22" s="66"/>
      <c r="P22" s="67" t="s">
        <v>43</v>
      </c>
      <c r="Q22" s="67" t="s">
        <v>171</v>
      </c>
      <c r="R22" s="67">
        <v>70.67</v>
      </c>
      <c r="S22" s="67" t="s">
        <v>45</v>
      </c>
      <c r="T22" s="67">
        <v>0</v>
      </c>
      <c r="U22" s="68" t="str">
        <f t="shared" si="0"/>
        <v>N/A</v>
      </c>
    </row>
    <row r="23" spans="1:22" ht="75" customHeight="1">
      <c r="A23" s="60"/>
      <c r="B23" s="65" t="s">
        <v>51</v>
      </c>
      <c r="C23" s="66" t="s">
        <v>172</v>
      </c>
      <c r="D23" s="66"/>
      <c r="E23" s="66"/>
      <c r="F23" s="66"/>
      <c r="G23" s="66"/>
      <c r="H23" s="66"/>
      <c r="I23" s="66" t="s">
        <v>173</v>
      </c>
      <c r="J23" s="66"/>
      <c r="K23" s="66"/>
      <c r="L23" s="66" t="s">
        <v>174</v>
      </c>
      <c r="M23" s="66"/>
      <c r="N23" s="66"/>
      <c r="O23" s="66"/>
      <c r="P23" s="67" t="s">
        <v>43</v>
      </c>
      <c r="Q23" s="67" t="s">
        <v>63</v>
      </c>
      <c r="R23" s="67">
        <v>21.29</v>
      </c>
      <c r="S23" s="67" t="s">
        <v>45</v>
      </c>
      <c r="T23" s="67">
        <v>0</v>
      </c>
      <c r="U23" s="68" t="str">
        <f t="shared" si="0"/>
        <v>N/A</v>
      </c>
    </row>
    <row r="24" spans="1:22" ht="75" customHeight="1" thickBot="1">
      <c r="A24" s="60"/>
      <c r="B24" s="65" t="s">
        <v>51</v>
      </c>
      <c r="C24" s="66" t="s">
        <v>175</v>
      </c>
      <c r="D24" s="66"/>
      <c r="E24" s="66"/>
      <c r="F24" s="66"/>
      <c r="G24" s="66"/>
      <c r="H24" s="66"/>
      <c r="I24" s="66" t="s">
        <v>176</v>
      </c>
      <c r="J24" s="66"/>
      <c r="K24" s="66"/>
      <c r="L24" s="66" t="s">
        <v>177</v>
      </c>
      <c r="M24" s="66"/>
      <c r="N24" s="66"/>
      <c r="O24" s="66"/>
      <c r="P24" s="67" t="s">
        <v>161</v>
      </c>
      <c r="Q24" s="67" t="s">
        <v>63</v>
      </c>
      <c r="R24" s="104">
        <v>2050</v>
      </c>
      <c r="S24" s="104" t="s">
        <v>45</v>
      </c>
      <c r="T24" s="104">
        <v>0</v>
      </c>
      <c r="U24" s="68" t="str">
        <f t="shared" si="0"/>
        <v>N/A</v>
      </c>
    </row>
    <row r="25" spans="1:22" ht="22.5" customHeight="1" thickTop="1" thickBot="1">
      <c r="B25" s="13" t="s">
        <v>64</v>
      </c>
      <c r="C25" s="14"/>
      <c r="D25" s="14"/>
      <c r="E25" s="14"/>
      <c r="F25" s="14"/>
      <c r="G25" s="14"/>
      <c r="H25" s="15"/>
      <c r="I25" s="15"/>
      <c r="J25" s="15"/>
      <c r="K25" s="15"/>
      <c r="L25" s="15"/>
      <c r="M25" s="15"/>
      <c r="N25" s="15"/>
      <c r="O25" s="15"/>
      <c r="P25" s="15"/>
      <c r="Q25" s="15"/>
      <c r="R25" s="15"/>
      <c r="S25" s="15"/>
      <c r="T25" s="15"/>
      <c r="U25" s="16"/>
      <c r="V25" s="69"/>
    </row>
    <row r="26" spans="1:22" ht="30.75" customHeight="1" thickTop="1">
      <c r="B26" s="70"/>
      <c r="C26" s="71"/>
      <c r="D26" s="71"/>
      <c r="E26" s="71"/>
      <c r="F26" s="71"/>
      <c r="G26" s="71"/>
      <c r="H26" s="72"/>
      <c r="I26" s="72"/>
      <c r="J26" s="72"/>
      <c r="K26" s="72"/>
      <c r="L26" s="72"/>
      <c r="M26" s="72"/>
      <c r="N26" s="72"/>
      <c r="O26" s="72"/>
      <c r="P26" s="73"/>
      <c r="Q26" s="74"/>
      <c r="R26" s="75" t="s">
        <v>65</v>
      </c>
      <c r="S26" s="44" t="s">
        <v>66</v>
      </c>
      <c r="T26" s="75" t="s">
        <v>67</v>
      </c>
      <c r="U26" s="44" t="s">
        <v>68</v>
      </c>
    </row>
    <row r="27" spans="1:22" ht="33.75" customHeight="1" thickBot="1">
      <c r="B27" s="76"/>
      <c r="C27" s="77"/>
      <c r="D27" s="77"/>
      <c r="E27" s="77"/>
      <c r="F27" s="77"/>
      <c r="G27" s="77"/>
      <c r="H27" s="78"/>
      <c r="I27" s="78"/>
      <c r="J27" s="78"/>
      <c r="K27" s="78"/>
      <c r="L27" s="78"/>
      <c r="M27" s="78"/>
      <c r="N27" s="78"/>
      <c r="O27" s="78"/>
      <c r="P27" s="79"/>
      <c r="Q27" s="80"/>
      <c r="R27" s="81" t="s">
        <v>69</v>
      </c>
      <c r="S27" s="80" t="s">
        <v>69</v>
      </c>
      <c r="T27" s="80" t="s">
        <v>69</v>
      </c>
      <c r="U27" s="80" t="s">
        <v>70</v>
      </c>
    </row>
    <row r="28" spans="1:22" ht="13.5" customHeight="1" thickBot="1">
      <c r="B28" s="82" t="s">
        <v>71</v>
      </c>
      <c r="C28" s="83"/>
      <c r="D28" s="83"/>
      <c r="E28" s="84"/>
      <c r="F28" s="84"/>
      <c r="G28" s="84"/>
      <c r="H28" s="85"/>
      <c r="I28" s="85"/>
      <c r="J28" s="85"/>
      <c r="K28" s="85"/>
      <c r="L28" s="85"/>
      <c r="M28" s="85"/>
      <c r="N28" s="85"/>
      <c r="O28" s="85"/>
      <c r="P28" s="86"/>
      <c r="Q28" s="86"/>
      <c r="R28" s="87">
        <f>217.364998</f>
        <v>217.36499800000001</v>
      </c>
      <c r="S28" s="87">
        <f>8.2</f>
        <v>8.1999999999999993</v>
      </c>
      <c r="T28" s="87">
        <f>36.2</f>
        <v>36.200000000000003</v>
      </c>
      <c r="U28" s="88">
        <f>+IF(ISERR(T28/S28*100),"N/A",T28/S28*100)</f>
        <v>441.46341463414637</v>
      </c>
    </row>
    <row r="29" spans="1:22" ht="13.5" customHeight="1" thickBot="1">
      <c r="B29" s="89" t="s">
        <v>72</v>
      </c>
      <c r="C29" s="90"/>
      <c r="D29" s="90"/>
      <c r="E29" s="91"/>
      <c r="F29" s="91"/>
      <c r="G29" s="91"/>
      <c r="H29" s="92"/>
      <c r="I29" s="92"/>
      <c r="J29" s="92"/>
      <c r="K29" s="92"/>
      <c r="L29" s="92"/>
      <c r="M29" s="92"/>
      <c r="N29" s="92"/>
      <c r="O29" s="92"/>
      <c r="P29" s="93"/>
      <c r="Q29" s="93"/>
      <c r="R29" s="87">
        <f>217.364998</f>
        <v>217.36499800000001</v>
      </c>
      <c r="S29" s="87">
        <f>36.2</f>
        <v>36.200000000000003</v>
      </c>
      <c r="T29" s="87">
        <f>36.2</f>
        <v>36.200000000000003</v>
      </c>
      <c r="U29" s="88">
        <f>+IF(ISERR(T29/S29*100),"N/A",T29/S29*100)</f>
        <v>100</v>
      </c>
    </row>
    <row r="30" spans="1:22" ht="14.85" customHeight="1" thickTop="1" thickBot="1">
      <c r="B30" s="13" t="s">
        <v>73</v>
      </c>
      <c r="C30" s="14"/>
      <c r="D30" s="14"/>
      <c r="E30" s="14"/>
      <c r="F30" s="14"/>
      <c r="G30" s="14"/>
      <c r="H30" s="15"/>
      <c r="I30" s="15"/>
      <c r="J30" s="15"/>
      <c r="K30" s="15"/>
      <c r="L30" s="15"/>
      <c r="M30" s="15"/>
      <c r="N30" s="15"/>
      <c r="O30" s="15"/>
      <c r="P30" s="15"/>
      <c r="Q30" s="15"/>
      <c r="R30" s="15"/>
      <c r="S30" s="15"/>
      <c r="T30" s="15"/>
      <c r="U30" s="16"/>
    </row>
    <row r="31" spans="1:22" ht="44.25" customHeight="1" thickTop="1">
      <c r="B31" s="94" t="s">
        <v>74</v>
      </c>
      <c r="C31" s="96"/>
      <c r="D31" s="96"/>
      <c r="E31" s="96"/>
      <c r="F31" s="96"/>
      <c r="G31" s="96"/>
      <c r="H31" s="96"/>
      <c r="I31" s="96"/>
      <c r="J31" s="96"/>
      <c r="K31" s="96"/>
      <c r="L31" s="96"/>
      <c r="M31" s="96"/>
      <c r="N31" s="96"/>
      <c r="O31" s="96"/>
      <c r="P31" s="96"/>
      <c r="Q31" s="96"/>
      <c r="R31" s="96"/>
      <c r="S31" s="96"/>
      <c r="T31" s="96"/>
      <c r="U31" s="95"/>
    </row>
    <row r="32" spans="1:22" ht="29.85" customHeight="1">
      <c r="B32" s="97" t="s">
        <v>178</v>
      </c>
      <c r="C32" s="99"/>
      <c r="D32" s="99"/>
      <c r="E32" s="99"/>
      <c r="F32" s="99"/>
      <c r="G32" s="99"/>
      <c r="H32" s="99"/>
      <c r="I32" s="99"/>
      <c r="J32" s="99"/>
      <c r="K32" s="99"/>
      <c r="L32" s="99"/>
      <c r="M32" s="99"/>
      <c r="N32" s="99"/>
      <c r="O32" s="99"/>
      <c r="P32" s="99"/>
      <c r="Q32" s="99"/>
      <c r="R32" s="99"/>
      <c r="S32" s="99"/>
      <c r="T32" s="99"/>
      <c r="U32" s="98"/>
    </row>
    <row r="33" spans="2:21" ht="34.5" customHeight="1">
      <c r="B33" s="97" t="s">
        <v>179</v>
      </c>
      <c r="C33" s="99"/>
      <c r="D33" s="99"/>
      <c r="E33" s="99"/>
      <c r="F33" s="99"/>
      <c r="G33" s="99"/>
      <c r="H33" s="99"/>
      <c r="I33" s="99"/>
      <c r="J33" s="99"/>
      <c r="K33" s="99"/>
      <c r="L33" s="99"/>
      <c r="M33" s="99"/>
      <c r="N33" s="99"/>
      <c r="O33" s="99"/>
      <c r="P33" s="99"/>
      <c r="Q33" s="99"/>
      <c r="R33" s="99"/>
      <c r="S33" s="99"/>
      <c r="T33" s="99"/>
      <c r="U33" s="98"/>
    </row>
    <row r="34" spans="2:21" ht="36" customHeight="1">
      <c r="B34" s="97" t="s">
        <v>180</v>
      </c>
      <c r="C34" s="99"/>
      <c r="D34" s="99"/>
      <c r="E34" s="99"/>
      <c r="F34" s="99"/>
      <c r="G34" s="99"/>
      <c r="H34" s="99"/>
      <c r="I34" s="99"/>
      <c r="J34" s="99"/>
      <c r="K34" s="99"/>
      <c r="L34" s="99"/>
      <c r="M34" s="99"/>
      <c r="N34" s="99"/>
      <c r="O34" s="99"/>
      <c r="P34" s="99"/>
      <c r="Q34" s="99"/>
      <c r="R34" s="99"/>
      <c r="S34" s="99"/>
      <c r="T34" s="99"/>
      <c r="U34" s="98"/>
    </row>
    <row r="35" spans="2:21" ht="40.5" customHeight="1">
      <c r="B35" s="97" t="s">
        <v>181</v>
      </c>
      <c r="C35" s="99"/>
      <c r="D35" s="99"/>
      <c r="E35" s="99"/>
      <c r="F35" s="99"/>
      <c r="G35" s="99"/>
      <c r="H35" s="99"/>
      <c r="I35" s="99"/>
      <c r="J35" s="99"/>
      <c r="K35" s="99"/>
      <c r="L35" s="99"/>
      <c r="M35" s="99"/>
      <c r="N35" s="99"/>
      <c r="O35" s="99"/>
      <c r="P35" s="99"/>
      <c r="Q35" s="99"/>
      <c r="R35" s="99"/>
      <c r="S35" s="99"/>
      <c r="T35" s="99"/>
      <c r="U35" s="98"/>
    </row>
    <row r="36" spans="2:21" ht="35.25" customHeight="1">
      <c r="B36" s="97" t="s">
        <v>182</v>
      </c>
      <c r="C36" s="99"/>
      <c r="D36" s="99"/>
      <c r="E36" s="99"/>
      <c r="F36" s="99"/>
      <c r="G36" s="99"/>
      <c r="H36" s="99"/>
      <c r="I36" s="99"/>
      <c r="J36" s="99"/>
      <c r="K36" s="99"/>
      <c r="L36" s="99"/>
      <c r="M36" s="99"/>
      <c r="N36" s="99"/>
      <c r="O36" s="99"/>
      <c r="P36" s="99"/>
      <c r="Q36" s="99"/>
      <c r="R36" s="99"/>
      <c r="S36" s="99"/>
      <c r="T36" s="99"/>
      <c r="U36" s="98"/>
    </row>
    <row r="37" spans="2:21" ht="36.75" customHeight="1">
      <c r="B37" s="97" t="s">
        <v>183</v>
      </c>
      <c r="C37" s="99"/>
      <c r="D37" s="99"/>
      <c r="E37" s="99"/>
      <c r="F37" s="99"/>
      <c r="G37" s="99"/>
      <c r="H37" s="99"/>
      <c r="I37" s="99"/>
      <c r="J37" s="99"/>
      <c r="K37" s="99"/>
      <c r="L37" s="99"/>
      <c r="M37" s="99"/>
      <c r="N37" s="99"/>
      <c r="O37" s="99"/>
      <c r="P37" s="99"/>
      <c r="Q37" s="99"/>
      <c r="R37" s="99"/>
      <c r="S37" s="99"/>
      <c r="T37" s="99"/>
      <c r="U37" s="98"/>
    </row>
    <row r="38" spans="2:21" ht="35.25" customHeight="1">
      <c r="B38" s="97" t="s">
        <v>184</v>
      </c>
      <c r="C38" s="99"/>
      <c r="D38" s="99"/>
      <c r="E38" s="99"/>
      <c r="F38" s="99"/>
      <c r="G38" s="99"/>
      <c r="H38" s="99"/>
      <c r="I38" s="99"/>
      <c r="J38" s="99"/>
      <c r="K38" s="99"/>
      <c r="L38" s="99"/>
      <c r="M38" s="99"/>
      <c r="N38" s="99"/>
      <c r="O38" s="99"/>
      <c r="P38" s="99"/>
      <c r="Q38" s="99"/>
      <c r="R38" s="99"/>
      <c r="S38" s="99"/>
      <c r="T38" s="99"/>
      <c r="U38" s="98"/>
    </row>
    <row r="39" spans="2:21" ht="39" customHeight="1">
      <c r="B39" s="97" t="s">
        <v>185</v>
      </c>
      <c r="C39" s="99"/>
      <c r="D39" s="99"/>
      <c r="E39" s="99"/>
      <c r="F39" s="99"/>
      <c r="G39" s="99"/>
      <c r="H39" s="99"/>
      <c r="I39" s="99"/>
      <c r="J39" s="99"/>
      <c r="K39" s="99"/>
      <c r="L39" s="99"/>
      <c r="M39" s="99"/>
      <c r="N39" s="99"/>
      <c r="O39" s="99"/>
      <c r="P39" s="99"/>
      <c r="Q39" s="99"/>
      <c r="R39" s="99"/>
      <c r="S39" s="99"/>
      <c r="T39" s="99"/>
      <c r="U39" s="98"/>
    </row>
    <row r="40" spans="2:21" ht="34.5" customHeight="1">
      <c r="B40" s="97" t="s">
        <v>186</v>
      </c>
      <c r="C40" s="99"/>
      <c r="D40" s="99"/>
      <c r="E40" s="99"/>
      <c r="F40" s="99"/>
      <c r="G40" s="99"/>
      <c r="H40" s="99"/>
      <c r="I40" s="99"/>
      <c r="J40" s="99"/>
      <c r="K40" s="99"/>
      <c r="L40" s="99"/>
      <c r="M40" s="99"/>
      <c r="N40" s="99"/>
      <c r="O40" s="99"/>
      <c r="P40" s="99"/>
      <c r="Q40" s="99"/>
      <c r="R40" s="99"/>
      <c r="S40" s="99"/>
      <c r="T40" s="99"/>
      <c r="U40" s="98"/>
    </row>
    <row r="41" spans="2:21" ht="33.75" customHeight="1">
      <c r="B41" s="97" t="s">
        <v>187</v>
      </c>
      <c r="C41" s="99"/>
      <c r="D41" s="99"/>
      <c r="E41" s="99"/>
      <c r="F41" s="99"/>
      <c r="G41" s="99"/>
      <c r="H41" s="99"/>
      <c r="I41" s="99"/>
      <c r="J41" s="99"/>
      <c r="K41" s="99"/>
      <c r="L41" s="99"/>
      <c r="M41" s="99"/>
      <c r="N41" s="99"/>
      <c r="O41" s="99"/>
      <c r="P41" s="99"/>
      <c r="Q41" s="99"/>
      <c r="R41" s="99"/>
      <c r="S41" s="99"/>
      <c r="T41" s="99"/>
      <c r="U41" s="98"/>
    </row>
    <row r="42" spans="2:21" ht="38.25" customHeight="1">
      <c r="B42" s="97" t="s">
        <v>188</v>
      </c>
      <c r="C42" s="99"/>
      <c r="D42" s="99"/>
      <c r="E42" s="99"/>
      <c r="F42" s="99"/>
      <c r="G42" s="99"/>
      <c r="H42" s="99"/>
      <c r="I42" s="99"/>
      <c r="J42" s="99"/>
      <c r="K42" s="99"/>
      <c r="L42" s="99"/>
      <c r="M42" s="99"/>
      <c r="N42" s="99"/>
      <c r="O42" s="99"/>
      <c r="P42" s="99"/>
      <c r="Q42" s="99"/>
      <c r="R42" s="99"/>
      <c r="S42" s="99"/>
      <c r="T42" s="99"/>
      <c r="U42" s="98"/>
    </row>
    <row r="43" spans="2:21" ht="34.5" customHeight="1">
      <c r="B43" s="97" t="s">
        <v>189</v>
      </c>
      <c r="C43" s="99"/>
      <c r="D43" s="99"/>
      <c r="E43" s="99"/>
      <c r="F43" s="99"/>
      <c r="G43" s="99"/>
      <c r="H43" s="99"/>
      <c r="I43" s="99"/>
      <c r="J43" s="99"/>
      <c r="K43" s="99"/>
      <c r="L43" s="99"/>
      <c r="M43" s="99"/>
      <c r="N43" s="99"/>
      <c r="O43" s="99"/>
      <c r="P43" s="99"/>
      <c r="Q43" s="99"/>
      <c r="R43" s="99"/>
      <c r="S43" s="99"/>
      <c r="T43" s="99"/>
      <c r="U43" s="98"/>
    </row>
    <row r="44" spans="2:21" ht="36" customHeight="1" thickBot="1">
      <c r="B44" s="100" t="s">
        <v>190</v>
      </c>
      <c r="C44" s="102"/>
      <c r="D44" s="102"/>
      <c r="E44" s="102"/>
      <c r="F44" s="102"/>
      <c r="G44" s="102"/>
      <c r="H44" s="102"/>
      <c r="I44" s="102"/>
      <c r="J44" s="102"/>
      <c r="K44" s="102"/>
      <c r="L44" s="102"/>
      <c r="M44" s="102"/>
      <c r="N44" s="102"/>
      <c r="O44" s="102"/>
      <c r="P44" s="102"/>
      <c r="Q44" s="102"/>
      <c r="R44" s="102"/>
      <c r="S44" s="102"/>
      <c r="T44" s="102"/>
      <c r="U44" s="101"/>
    </row>
  </sheetData>
  <mergeCells count="79">
    <mergeCell ref="B40:U40"/>
    <mergeCell ref="B41:U41"/>
    <mergeCell ref="B42:U42"/>
    <mergeCell ref="B43:U43"/>
    <mergeCell ref="B44:U44"/>
    <mergeCell ref="B34:U34"/>
    <mergeCell ref="B35:U35"/>
    <mergeCell ref="B36:U36"/>
    <mergeCell ref="B37:U37"/>
    <mergeCell ref="B38:U38"/>
    <mergeCell ref="B39:U39"/>
    <mergeCell ref="B28:D28"/>
    <mergeCell ref="B29:D29"/>
    <mergeCell ref="B31:U31"/>
    <mergeCell ref="B32:U32"/>
    <mergeCell ref="B33:U33"/>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11"/>
    <pageSetUpPr fitToPage="1"/>
  </sheetPr>
  <dimension ref="A1:AH26"/>
  <sheetViews>
    <sheetView view="pageBreakPreview" zoomScale="80" zoomScaleNormal="80" zoomScaleSheetLayoutView="80" workbookViewId="0">
      <selection activeCell="B31" sqref="B3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191</v>
      </c>
      <c r="D4" s="19" t="s">
        <v>192</v>
      </c>
      <c r="E4" s="19"/>
      <c r="F4" s="19"/>
      <c r="G4" s="19"/>
      <c r="H4" s="19"/>
      <c r="I4" s="20"/>
      <c r="J4" s="21" t="s">
        <v>10</v>
      </c>
      <c r="K4" s="22" t="s">
        <v>11</v>
      </c>
      <c r="L4" s="23" t="s">
        <v>12</v>
      </c>
      <c r="M4" s="23"/>
      <c r="N4" s="23"/>
      <c r="O4" s="23"/>
      <c r="P4" s="21" t="s">
        <v>13</v>
      </c>
      <c r="Q4" s="23" t="s">
        <v>193</v>
      </c>
      <c r="R4" s="23"/>
      <c r="S4" s="21" t="s">
        <v>15</v>
      </c>
      <c r="T4" s="23" t="s">
        <v>133</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194</v>
      </c>
      <c r="Q6" s="29"/>
      <c r="R6" s="33"/>
      <c r="S6" s="32" t="s">
        <v>23</v>
      </c>
      <c r="T6" s="29" t="s">
        <v>135</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195</v>
      </c>
      <c r="D11" s="62"/>
      <c r="E11" s="62"/>
      <c r="F11" s="62"/>
      <c r="G11" s="62"/>
      <c r="H11" s="62"/>
      <c r="I11" s="62" t="s">
        <v>196</v>
      </c>
      <c r="J11" s="62"/>
      <c r="K11" s="62"/>
      <c r="L11" s="62" t="s">
        <v>197</v>
      </c>
      <c r="M11" s="62"/>
      <c r="N11" s="62"/>
      <c r="O11" s="62"/>
      <c r="P11" s="63" t="s">
        <v>198</v>
      </c>
      <c r="Q11" s="63" t="s">
        <v>44</v>
      </c>
      <c r="R11" s="103">
        <v>8</v>
      </c>
      <c r="S11" s="103" t="s">
        <v>45</v>
      </c>
      <c r="T11" s="103" t="s">
        <v>45</v>
      </c>
      <c r="U11" s="64" t="str">
        <f t="shared" ref="U11:U16" si="0">IF(ISERR(T11/S11*100),"N/A",T11/S11*100)</f>
        <v>N/A</v>
      </c>
    </row>
    <row r="12" spans="1:34" ht="75" customHeight="1" thickTop="1" thickBot="1">
      <c r="A12" s="60"/>
      <c r="B12" s="61" t="s">
        <v>46</v>
      </c>
      <c r="C12" s="62" t="s">
        <v>199</v>
      </c>
      <c r="D12" s="62"/>
      <c r="E12" s="62"/>
      <c r="F12" s="62"/>
      <c r="G12" s="62"/>
      <c r="H12" s="62"/>
      <c r="I12" s="62" t="s">
        <v>200</v>
      </c>
      <c r="J12" s="62"/>
      <c r="K12" s="62"/>
      <c r="L12" s="62" t="s">
        <v>201</v>
      </c>
      <c r="M12" s="62"/>
      <c r="N12" s="62"/>
      <c r="O12" s="62"/>
      <c r="P12" s="63" t="s">
        <v>202</v>
      </c>
      <c r="Q12" s="63" t="s">
        <v>203</v>
      </c>
      <c r="R12" s="103">
        <v>383</v>
      </c>
      <c r="S12" s="103" t="s">
        <v>45</v>
      </c>
      <c r="T12" s="103" t="s">
        <v>45</v>
      </c>
      <c r="U12" s="64" t="str">
        <f t="shared" si="0"/>
        <v>N/A</v>
      </c>
    </row>
    <row r="13" spans="1:34" ht="75" customHeight="1" thickTop="1">
      <c r="A13" s="60"/>
      <c r="B13" s="61" t="s">
        <v>54</v>
      </c>
      <c r="C13" s="62" t="s">
        <v>204</v>
      </c>
      <c r="D13" s="62"/>
      <c r="E13" s="62"/>
      <c r="F13" s="62"/>
      <c r="G13" s="62"/>
      <c r="H13" s="62"/>
      <c r="I13" s="62" t="s">
        <v>205</v>
      </c>
      <c r="J13" s="62"/>
      <c r="K13" s="62"/>
      <c r="L13" s="62" t="s">
        <v>206</v>
      </c>
      <c r="M13" s="62"/>
      <c r="N13" s="62"/>
      <c r="O13" s="62"/>
      <c r="P13" s="63" t="s">
        <v>207</v>
      </c>
      <c r="Q13" s="63" t="s">
        <v>208</v>
      </c>
      <c r="R13" s="103">
        <v>6091746</v>
      </c>
      <c r="S13" s="103">
        <v>913762</v>
      </c>
      <c r="T13" s="103">
        <v>1002738</v>
      </c>
      <c r="U13" s="64">
        <f t="shared" si="0"/>
        <v>109.73732766300198</v>
      </c>
    </row>
    <row r="14" spans="1:34" ht="75" customHeight="1" thickBot="1">
      <c r="A14" s="60"/>
      <c r="B14" s="65" t="s">
        <v>51</v>
      </c>
      <c r="C14" s="66" t="s">
        <v>209</v>
      </c>
      <c r="D14" s="66"/>
      <c r="E14" s="66"/>
      <c r="F14" s="66"/>
      <c r="G14" s="66"/>
      <c r="H14" s="66"/>
      <c r="I14" s="66" t="s">
        <v>210</v>
      </c>
      <c r="J14" s="66"/>
      <c r="K14" s="66"/>
      <c r="L14" s="66" t="s">
        <v>211</v>
      </c>
      <c r="M14" s="66"/>
      <c r="N14" s="66"/>
      <c r="O14" s="66"/>
      <c r="P14" s="67" t="s">
        <v>43</v>
      </c>
      <c r="Q14" s="67" t="s">
        <v>212</v>
      </c>
      <c r="R14" s="67">
        <v>80</v>
      </c>
      <c r="S14" s="67" t="s">
        <v>45</v>
      </c>
      <c r="T14" s="67" t="s">
        <v>45</v>
      </c>
      <c r="U14" s="68" t="str">
        <f t="shared" si="0"/>
        <v>N/A</v>
      </c>
    </row>
    <row r="15" spans="1:34" ht="75" customHeight="1" thickTop="1">
      <c r="A15" s="60"/>
      <c r="B15" s="61" t="s">
        <v>59</v>
      </c>
      <c r="C15" s="62" t="s">
        <v>213</v>
      </c>
      <c r="D15" s="62"/>
      <c r="E15" s="62"/>
      <c r="F15" s="62"/>
      <c r="G15" s="62"/>
      <c r="H15" s="62"/>
      <c r="I15" s="62" t="s">
        <v>214</v>
      </c>
      <c r="J15" s="62"/>
      <c r="K15" s="62"/>
      <c r="L15" s="62" t="s">
        <v>215</v>
      </c>
      <c r="M15" s="62"/>
      <c r="N15" s="62"/>
      <c r="O15" s="62"/>
      <c r="P15" s="63" t="s">
        <v>43</v>
      </c>
      <c r="Q15" s="63" t="s">
        <v>171</v>
      </c>
      <c r="R15" s="63">
        <v>100</v>
      </c>
      <c r="S15" s="63">
        <v>15</v>
      </c>
      <c r="T15" s="63">
        <v>15</v>
      </c>
      <c r="U15" s="64">
        <f t="shared" si="0"/>
        <v>100</v>
      </c>
    </row>
    <row r="16" spans="1:34" ht="75" customHeight="1" thickBot="1">
      <c r="A16" s="60"/>
      <c r="B16" s="65" t="s">
        <v>51</v>
      </c>
      <c r="C16" s="66" t="s">
        <v>216</v>
      </c>
      <c r="D16" s="66"/>
      <c r="E16" s="66"/>
      <c r="F16" s="66"/>
      <c r="G16" s="66"/>
      <c r="H16" s="66"/>
      <c r="I16" s="66" t="s">
        <v>217</v>
      </c>
      <c r="J16" s="66"/>
      <c r="K16" s="66"/>
      <c r="L16" s="66" t="s">
        <v>218</v>
      </c>
      <c r="M16" s="66"/>
      <c r="N16" s="66"/>
      <c r="O16" s="66"/>
      <c r="P16" s="67" t="s">
        <v>43</v>
      </c>
      <c r="Q16" s="67" t="s">
        <v>219</v>
      </c>
      <c r="R16" s="67">
        <v>100</v>
      </c>
      <c r="S16" s="67">
        <v>5</v>
      </c>
      <c r="T16" s="67">
        <v>8.5</v>
      </c>
      <c r="U16" s="68">
        <f t="shared" si="0"/>
        <v>170</v>
      </c>
    </row>
    <row r="17" spans="2:22" ht="22.5" customHeight="1" thickTop="1" thickBot="1">
      <c r="B17" s="13" t="s">
        <v>64</v>
      </c>
      <c r="C17" s="14"/>
      <c r="D17" s="14"/>
      <c r="E17" s="14"/>
      <c r="F17" s="14"/>
      <c r="G17" s="14"/>
      <c r="H17" s="15"/>
      <c r="I17" s="15"/>
      <c r="J17" s="15"/>
      <c r="K17" s="15"/>
      <c r="L17" s="15"/>
      <c r="M17" s="15"/>
      <c r="N17" s="15"/>
      <c r="O17" s="15"/>
      <c r="P17" s="15"/>
      <c r="Q17" s="15"/>
      <c r="R17" s="15"/>
      <c r="S17" s="15"/>
      <c r="T17" s="15"/>
      <c r="U17" s="16"/>
      <c r="V17" s="69"/>
    </row>
    <row r="18" spans="2:22" ht="32.25" customHeight="1" thickTop="1">
      <c r="B18" s="70"/>
      <c r="C18" s="71"/>
      <c r="D18" s="71"/>
      <c r="E18" s="71"/>
      <c r="F18" s="71"/>
      <c r="G18" s="71"/>
      <c r="H18" s="72"/>
      <c r="I18" s="72"/>
      <c r="J18" s="72"/>
      <c r="K18" s="72"/>
      <c r="L18" s="72"/>
      <c r="M18" s="72"/>
      <c r="N18" s="72"/>
      <c r="O18" s="72"/>
      <c r="P18" s="73"/>
      <c r="Q18" s="74"/>
      <c r="R18" s="75" t="s">
        <v>65</v>
      </c>
      <c r="S18" s="44" t="s">
        <v>66</v>
      </c>
      <c r="T18" s="75" t="s">
        <v>67</v>
      </c>
      <c r="U18" s="44" t="s">
        <v>68</v>
      </c>
    </row>
    <row r="19" spans="2:22" ht="36" customHeight="1" thickBot="1">
      <c r="B19" s="76"/>
      <c r="C19" s="77"/>
      <c r="D19" s="77"/>
      <c r="E19" s="77"/>
      <c r="F19" s="77"/>
      <c r="G19" s="77"/>
      <c r="H19" s="78"/>
      <c r="I19" s="78"/>
      <c r="J19" s="78"/>
      <c r="K19" s="78"/>
      <c r="L19" s="78"/>
      <c r="M19" s="78"/>
      <c r="N19" s="78"/>
      <c r="O19" s="78"/>
      <c r="P19" s="79"/>
      <c r="Q19" s="80"/>
      <c r="R19" s="81" t="s">
        <v>69</v>
      </c>
      <c r="S19" s="80" t="s">
        <v>69</v>
      </c>
      <c r="T19" s="80" t="s">
        <v>69</v>
      </c>
      <c r="U19" s="80" t="s">
        <v>70</v>
      </c>
    </row>
    <row r="20" spans="2:22" ht="13.5" customHeight="1" thickBot="1">
      <c r="B20" s="82" t="s">
        <v>71</v>
      </c>
      <c r="C20" s="83"/>
      <c r="D20" s="83"/>
      <c r="E20" s="84"/>
      <c r="F20" s="84"/>
      <c r="G20" s="84"/>
      <c r="H20" s="85"/>
      <c r="I20" s="85"/>
      <c r="J20" s="85"/>
      <c r="K20" s="85"/>
      <c r="L20" s="85"/>
      <c r="M20" s="85"/>
      <c r="N20" s="85"/>
      <c r="O20" s="85"/>
      <c r="P20" s="86"/>
      <c r="Q20" s="86"/>
      <c r="R20" s="87">
        <f>584.915</f>
        <v>584.91499999999996</v>
      </c>
      <c r="S20" s="87">
        <f>100.025</f>
        <v>100.02500000000001</v>
      </c>
      <c r="T20" s="87">
        <f>8.50984015</f>
        <v>8.5098401500000005</v>
      </c>
      <c r="U20" s="88">
        <f>+IF(ISERR(T20/S20*100),"N/A",T20/S20*100)</f>
        <v>8.5077132216945763</v>
      </c>
    </row>
    <row r="21" spans="2:22" ht="13.5" customHeight="1" thickBot="1">
      <c r="B21" s="89" t="s">
        <v>72</v>
      </c>
      <c r="C21" s="90"/>
      <c r="D21" s="90"/>
      <c r="E21" s="91"/>
      <c r="F21" s="91"/>
      <c r="G21" s="91"/>
      <c r="H21" s="92"/>
      <c r="I21" s="92"/>
      <c r="J21" s="92"/>
      <c r="K21" s="92"/>
      <c r="L21" s="92"/>
      <c r="M21" s="92"/>
      <c r="N21" s="92"/>
      <c r="O21" s="92"/>
      <c r="P21" s="93"/>
      <c r="Q21" s="93"/>
      <c r="R21" s="87">
        <f>584.915</f>
        <v>584.91499999999996</v>
      </c>
      <c r="S21" s="87">
        <f>162.22339374</f>
        <v>162.22339374000001</v>
      </c>
      <c r="T21" s="87">
        <f>8.50984015</f>
        <v>8.5098401500000005</v>
      </c>
      <c r="U21" s="88">
        <f>+IF(ISERR(T21/S21*100),"N/A",T21/S21*100)</f>
        <v>5.2457539901051264</v>
      </c>
    </row>
    <row r="22" spans="2:22" ht="14.85" customHeight="1" thickTop="1" thickBot="1">
      <c r="B22" s="13" t="s">
        <v>73</v>
      </c>
      <c r="C22" s="14"/>
      <c r="D22" s="14"/>
      <c r="E22" s="14"/>
      <c r="F22" s="14"/>
      <c r="G22" s="14"/>
      <c r="H22" s="15"/>
      <c r="I22" s="15"/>
      <c r="J22" s="15"/>
      <c r="K22" s="15"/>
      <c r="L22" s="15"/>
      <c r="M22" s="15"/>
      <c r="N22" s="15"/>
      <c r="O22" s="15"/>
      <c r="P22" s="15"/>
      <c r="Q22" s="15"/>
      <c r="R22" s="15"/>
      <c r="S22" s="15"/>
      <c r="T22" s="15"/>
      <c r="U22" s="16"/>
    </row>
    <row r="23" spans="2:22" ht="44.25" customHeight="1" thickTop="1">
      <c r="B23" s="94" t="s">
        <v>74</v>
      </c>
      <c r="C23" s="96"/>
      <c r="D23" s="96"/>
      <c r="E23" s="96"/>
      <c r="F23" s="96"/>
      <c r="G23" s="96"/>
      <c r="H23" s="96"/>
      <c r="I23" s="96"/>
      <c r="J23" s="96"/>
      <c r="K23" s="96"/>
      <c r="L23" s="96"/>
      <c r="M23" s="96"/>
      <c r="N23" s="96"/>
      <c r="O23" s="96"/>
      <c r="P23" s="96"/>
      <c r="Q23" s="96"/>
      <c r="R23" s="96"/>
      <c r="S23" s="96"/>
      <c r="T23" s="96"/>
      <c r="U23" s="95"/>
    </row>
    <row r="24" spans="2:22" ht="34.5" customHeight="1">
      <c r="B24" s="97" t="s">
        <v>220</v>
      </c>
      <c r="C24" s="99"/>
      <c r="D24" s="99"/>
      <c r="E24" s="99"/>
      <c r="F24" s="99"/>
      <c r="G24" s="99"/>
      <c r="H24" s="99"/>
      <c r="I24" s="99"/>
      <c r="J24" s="99"/>
      <c r="K24" s="99"/>
      <c r="L24" s="99"/>
      <c r="M24" s="99"/>
      <c r="N24" s="99"/>
      <c r="O24" s="99"/>
      <c r="P24" s="99"/>
      <c r="Q24" s="99"/>
      <c r="R24" s="99"/>
      <c r="S24" s="99"/>
      <c r="T24" s="99"/>
      <c r="U24" s="98"/>
    </row>
    <row r="25" spans="2:22" ht="34.5" customHeight="1">
      <c r="B25" s="97" t="s">
        <v>221</v>
      </c>
      <c r="C25" s="99"/>
      <c r="D25" s="99"/>
      <c r="E25" s="99"/>
      <c r="F25" s="99"/>
      <c r="G25" s="99"/>
      <c r="H25" s="99"/>
      <c r="I25" s="99"/>
      <c r="J25" s="99"/>
      <c r="K25" s="99"/>
      <c r="L25" s="99"/>
      <c r="M25" s="99"/>
      <c r="N25" s="99"/>
      <c r="O25" s="99"/>
      <c r="P25" s="99"/>
      <c r="Q25" s="99"/>
      <c r="R25" s="99"/>
      <c r="S25" s="99"/>
      <c r="T25" s="99"/>
      <c r="U25" s="98"/>
    </row>
    <row r="26" spans="2:22" ht="35.85" customHeight="1" thickBot="1">
      <c r="B26" s="100" t="s">
        <v>222</v>
      </c>
      <c r="C26" s="102"/>
      <c r="D26" s="102"/>
      <c r="E26" s="102"/>
      <c r="F26" s="102"/>
      <c r="G26" s="102"/>
      <c r="H26" s="102"/>
      <c r="I26" s="102"/>
      <c r="J26" s="102"/>
      <c r="K26" s="102"/>
      <c r="L26" s="102"/>
      <c r="M26" s="102"/>
      <c r="N26" s="102"/>
      <c r="O26" s="102"/>
      <c r="P26" s="102"/>
      <c r="Q26" s="102"/>
      <c r="R26" s="102"/>
      <c r="S26" s="102"/>
      <c r="T26" s="102"/>
      <c r="U26" s="101"/>
    </row>
  </sheetData>
  <mergeCells count="45">
    <mergeCell ref="B25:U25"/>
    <mergeCell ref="B26:U26"/>
    <mergeCell ref="B20:D20"/>
    <mergeCell ref="B21:D21"/>
    <mergeCell ref="B23:U23"/>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sheetPr>
    <tabColor indexed="11"/>
    <pageSetUpPr fitToPage="1"/>
  </sheetPr>
  <dimension ref="A1:AH28"/>
  <sheetViews>
    <sheetView view="pageBreakPreview" zoomScale="80" zoomScaleNormal="80" zoomScaleSheetLayoutView="80" workbookViewId="0">
      <selection activeCell="C36" sqref="C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223</v>
      </c>
      <c r="D4" s="19" t="s">
        <v>224</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108</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225</v>
      </c>
      <c r="D11" s="62"/>
      <c r="E11" s="62"/>
      <c r="F11" s="62"/>
      <c r="G11" s="62"/>
      <c r="H11" s="62"/>
      <c r="I11" s="62" t="s">
        <v>226</v>
      </c>
      <c r="J11" s="62"/>
      <c r="K11" s="62"/>
      <c r="L11" s="62" t="s">
        <v>227</v>
      </c>
      <c r="M11" s="62"/>
      <c r="N11" s="62"/>
      <c r="O11" s="62"/>
      <c r="P11" s="63" t="s">
        <v>43</v>
      </c>
      <c r="Q11" s="63" t="s">
        <v>44</v>
      </c>
      <c r="R11" s="63">
        <v>95.49</v>
      </c>
      <c r="S11" s="63" t="s">
        <v>45</v>
      </c>
      <c r="T11" s="63" t="s">
        <v>45</v>
      </c>
      <c r="U11" s="64" t="str">
        <f t="shared" ref="U11:U19" si="0">IF(ISERR(T11/S11*100),"N/A",T11/S11*100)</f>
        <v>N/A</v>
      </c>
    </row>
    <row r="12" spans="1:34" ht="75" customHeight="1" thickTop="1">
      <c r="A12" s="60"/>
      <c r="B12" s="61" t="s">
        <v>46</v>
      </c>
      <c r="C12" s="62" t="s">
        <v>228</v>
      </c>
      <c r="D12" s="62"/>
      <c r="E12" s="62"/>
      <c r="F12" s="62"/>
      <c r="G12" s="62"/>
      <c r="H12" s="62"/>
      <c r="I12" s="62" t="s">
        <v>229</v>
      </c>
      <c r="J12" s="62"/>
      <c r="K12" s="62"/>
      <c r="L12" s="62" t="s">
        <v>230</v>
      </c>
      <c r="M12" s="62"/>
      <c r="N12" s="62"/>
      <c r="O12" s="62"/>
      <c r="P12" s="63" t="s">
        <v>43</v>
      </c>
      <c r="Q12" s="63" t="s">
        <v>44</v>
      </c>
      <c r="R12" s="63">
        <v>0.25</v>
      </c>
      <c r="S12" s="63" t="s">
        <v>45</v>
      </c>
      <c r="T12" s="63" t="s">
        <v>45</v>
      </c>
      <c r="U12" s="64" t="str">
        <f t="shared" si="0"/>
        <v>N/A</v>
      </c>
    </row>
    <row r="13" spans="1:34" ht="75" customHeight="1" thickBot="1">
      <c r="A13" s="60"/>
      <c r="B13" s="65" t="s">
        <v>51</v>
      </c>
      <c r="C13" s="66" t="s">
        <v>51</v>
      </c>
      <c r="D13" s="66"/>
      <c r="E13" s="66"/>
      <c r="F13" s="66"/>
      <c r="G13" s="66"/>
      <c r="H13" s="66"/>
      <c r="I13" s="66" t="s">
        <v>231</v>
      </c>
      <c r="J13" s="66"/>
      <c r="K13" s="66"/>
      <c r="L13" s="66" t="s">
        <v>232</v>
      </c>
      <c r="M13" s="66"/>
      <c r="N13" s="66"/>
      <c r="O13" s="66"/>
      <c r="P13" s="67" t="s">
        <v>43</v>
      </c>
      <c r="Q13" s="67" t="s">
        <v>44</v>
      </c>
      <c r="R13" s="67">
        <v>0.28000000000000003</v>
      </c>
      <c r="S13" s="67" t="s">
        <v>45</v>
      </c>
      <c r="T13" s="67" t="s">
        <v>45</v>
      </c>
      <c r="U13" s="68" t="str">
        <f t="shared" si="0"/>
        <v>N/A</v>
      </c>
    </row>
    <row r="14" spans="1:34" ht="75" customHeight="1" thickTop="1">
      <c r="A14" s="60"/>
      <c r="B14" s="61" t="s">
        <v>54</v>
      </c>
      <c r="C14" s="62" t="s">
        <v>233</v>
      </c>
      <c r="D14" s="62"/>
      <c r="E14" s="62"/>
      <c r="F14" s="62"/>
      <c r="G14" s="62"/>
      <c r="H14" s="62"/>
      <c r="I14" s="62" t="s">
        <v>234</v>
      </c>
      <c r="J14" s="62"/>
      <c r="K14" s="62"/>
      <c r="L14" s="62" t="s">
        <v>235</v>
      </c>
      <c r="M14" s="62"/>
      <c r="N14" s="62"/>
      <c r="O14" s="62"/>
      <c r="P14" s="63" t="s">
        <v>43</v>
      </c>
      <c r="Q14" s="63" t="s">
        <v>236</v>
      </c>
      <c r="R14" s="63">
        <v>16.670000000000002</v>
      </c>
      <c r="S14" s="63" t="s">
        <v>45</v>
      </c>
      <c r="T14" s="63" t="s">
        <v>45</v>
      </c>
      <c r="U14" s="64" t="str">
        <f t="shared" si="0"/>
        <v>N/A</v>
      </c>
    </row>
    <row r="15" spans="1:34" ht="75" customHeight="1">
      <c r="A15" s="60"/>
      <c r="B15" s="65" t="s">
        <v>51</v>
      </c>
      <c r="C15" s="66" t="s">
        <v>237</v>
      </c>
      <c r="D15" s="66"/>
      <c r="E15" s="66"/>
      <c r="F15" s="66"/>
      <c r="G15" s="66"/>
      <c r="H15" s="66"/>
      <c r="I15" s="66" t="s">
        <v>238</v>
      </c>
      <c r="J15" s="66"/>
      <c r="K15" s="66"/>
      <c r="L15" s="66" t="s">
        <v>239</v>
      </c>
      <c r="M15" s="66"/>
      <c r="N15" s="66"/>
      <c r="O15" s="66"/>
      <c r="P15" s="67" t="s">
        <v>43</v>
      </c>
      <c r="Q15" s="67" t="s">
        <v>236</v>
      </c>
      <c r="R15" s="67">
        <v>80</v>
      </c>
      <c r="S15" s="67" t="s">
        <v>45</v>
      </c>
      <c r="T15" s="67" t="s">
        <v>45</v>
      </c>
      <c r="U15" s="68" t="str">
        <f t="shared" si="0"/>
        <v>N/A</v>
      </c>
    </row>
    <row r="16" spans="1:34" ht="75" customHeight="1" thickBot="1">
      <c r="A16" s="60"/>
      <c r="B16" s="65" t="s">
        <v>51</v>
      </c>
      <c r="C16" s="66" t="s">
        <v>240</v>
      </c>
      <c r="D16" s="66"/>
      <c r="E16" s="66"/>
      <c r="F16" s="66"/>
      <c r="G16" s="66"/>
      <c r="H16" s="66"/>
      <c r="I16" s="66" t="s">
        <v>241</v>
      </c>
      <c r="J16" s="66"/>
      <c r="K16" s="66"/>
      <c r="L16" s="66" t="s">
        <v>242</v>
      </c>
      <c r="M16" s="66"/>
      <c r="N16" s="66"/>
      <c r="O16" s="66"/>
      <c r="P16" s="67" t="s">
        <v>43</v>
      </c>
      <c r="Q16" s="67" t="s">
        <v>236</v>
      </c>
      <c r="R16" s="67">
        <v>80</v>
      </c>
      <c r="S16" s="67" t="s">
        <v>45</v>
      </c>
      <c r="T16" s="67" t="s">
        <v>45</v>
      </c>
      <c r="U16" s="68" t="str">
        <f t="shared" si="0"/>
        <v>N/A</v>
      </c>
    </row>
    <row r="17" spans="1:22" ht="75" customHeight="1" thickTop="1">
      <c r="A17" s="60"/>
      <c r="B17" s="61" t="s">
        <v>59</v>
      </c>
      <c r="C17" s="62" t="s">
        <v>243</v>
      </c>
      <c r="D17" s="62"/>
      <c r="E17" s="62"/>
      <c r="F17" s="62"/>
      <c r="G17" s="62"/>
      <c r="H17" s="62"/>
      <c r="I17" s="62" t="s">
        <v>244</v>
      </c>
      <c r="J17" s="62"/>
      <c r="K17" s="62"/>
      <c r="L17" s="62" t="s">
        <v>245</v>
      </c>
      <c r="M17" s="62"/>
      <c r="N17" s="62"/>
      <c r="O17" s="62"/>
      <c r="P17" s="63" t="s">
        <v>43</v>
      </c>
      <c r="Q17" s="63" t="s">
        <v>236</v>
      </c>
      <c r="R17" s="63">
        <v>71.88</v>
      </c>
      <c r="S17" s="63" t="s">
        <v>45</v>
      </c>
      <c r="T17" s="63" t="s">
        <v>45</v>
      </c>
      <c r="U17" s="64" t="str">
        <f t="shared" si="0"/>
        <v>N/A</v>
      </c>
    </row>
    <row r="18" spans="1:22" ht="75" customHeight="1">
      <c r="A18" s="60"/>
      <c r="B18" s="65" t="s">
        <v>51</v>
      </c>
      <c r="C18" s="66" t="s">
        <v>246</v>
      </c>
      <c r="D18" s="66"/>
      <c r="E18" s="66"/>
      <c r="F18" s="66"/>
      <c r="G18" s="66"/>
      <c r="H18" s="66"/>
      <c r="I18" s="66" t="s">
        <v>247</v>
      </c>
      <c r="J18" s="66"/>
      <c r="K18" s="66"/>
      <c r="L18" s="66" t="s">
        <v>248</v>
      </c>
      <c r="M18" s="66"/>
      <c r="N18" s="66"/>
      <c r="O18" s="66"/>
      <c r="P18" s="67" t="s">
        <v>43</v>
      </c>
      <c r="Q18" s="67" t="s">
        <v>63</v>
      </c>
      <c r="R18" s="67">
        <v>100</v>
      </c>
      <c r="S18" s="67">
        <v>21.88</v>
      </c>
      <c r="T18" s="67">
        <v>15.63</v>
      </c>
      <c r="U18" s="68">
        <f t="shared" si="0"/>
        <v>71.435100548446073</v>
      </c>
    </row>
    <row r="19" spans="1:22" ht="75" customHeight="1" thickBot="1">
      <c r="A19" s="60"/>
      <c r="B19" s="65" t="s">
        <v>51</v>
      </c>
      <c r="C19" s="66" t="s">
        <v>249</v>
      </c>
      <c r="D19" s="66"/>
      <c r="E19" s="66"/>
      <c r="F19" s="66"/>
      <c r="G19" s="66"/>
      <c r="H19" s="66"/>
      <c r="I19" s="66" t="s">
        <v>250</v>
      </c>
      <c r="J19" s="66"/>
      <c r="K19" s="66"/>
      <c r="L19" s="66" t="s">
        <v>251</v>
      </c>
      <c r="M19" s="66"/>
      <c r="N19" s="66"/>
      <c r="O19" s="66"/>
      <c r="P19" s="67" t="s">
        <v>43</v>
      </c>
      <c r="Q19" s="67" t="s">
        <v>63</v>
      </c>
      <c r="R19" s="67">
        <v>100</v>
      </c>
      <c r="S19" s="67">
        <v>5</v>
      </c>
      <c r="T19" s="67">
        <v>1.81</v>
      </c>
      <c r="U19" s="68">
        <f t="shared" si="0"/>
        <v>36.199999999999996</v>
      </c>
    </row>
    <row r="20" spans="1:22" ht="22.5" customHeight="1" thickTop="1" thickBot="1">
      <c r="B20" s="13" t="s">
        <v>64</v>
      </c>
      <c r="C20" s="14"/>
      <c r="D20" s="14"/>
      <c r="E20" s="14"/>
      <c r="F20" s="14"/>
      <c r="G20" s="14"/>
      <c r="H20" s="15"/>
      <c r="I20" s="15"/>
      <c r="J20" s="15"/>
      <c r="K20" s="15"/>
      <c r="L20" s="15"/>
      <c r="M20" s="15"/>
      <c r="N20" s="15"/>
      <c r="O20" s="15"/>
      <c r="P20" s="15"/>
      <c r="Q20" s="15"/>
      <c r="R20" s="15"/>
      <c r="S20" s="15"/>
      <c r="T20" s="15"/>
      <c r="U20" s="16"/>
      <c r="V20" s="69"/>
    </row>
    <row r="21" spans="1:22" ht="34.5" customHeight="1" thickTop="1">
      <c r="B21" s="70"/>
      <c r="C21" s="71"/>
      <c r="D21" s="71"/>
      <c r="E21" s="71"/>
      <c r="F21" s="71"/>
      <c r="G21" s="71"/>
      <c r="H21" s="72"/>
      <c r="I21" s="72"/>
      <c r="J21" s="72"/>
      <c r="K21" s="72"/>
      <c r="L21" s="72"/>
      <c r="M21" s="72"/>
      <c r="N21" s="72"/>
      <c r="O21" s="72"/>
      <c r="P21" s="73"/>
      <c r="Q21" s="74"/>
      <c r="R21" s="75" t="s">
        <v>65</v>
      </c>
      <c r="S21" s="44" t="s">
        <v>66</v>
      </c>
      <c r="T21" s="75" t="s">
        <v>67</v>
      </c>
      <c r="U21" s="44" t="s">
        <v>68</v>
      </c>
    </row>
    <row r="22" spans="1:22" ht="33.75" customHeight="1" thickBot="1">
      <c r="B22" s="76"/>
      <c r="C22" s="77"/>
      <c r="D22" s="77"/>
      <c r="E22" s="77"/>
      <c r="F22" s="77"/>
      <c r="G22" s="77"/>
      <c r="H22" s="78"/>
      <c r="I22" s="78"/>
      <c r="J22" s="78"/>
      <c r="K22" s="78"/>
      <c r="L22" s="78"/>
      <c r="M22" s="78"/>
      <c r="N22" s="78"/>
      <c r="O22" s="78"/>
      <c r="P22" s="79"/>
      <c r="Q22" s="80"/>
      <c r="R22" s="81" t="s">
        <v>69</v>
      </c>
      <c r="S22" s="80" t="s">
        <v>69</v>
      </c>
      <c r="T22" s="80" t="s">
        <v>69</v>
      </c>
      <c r="U22" s="80" t="s">
        <v>70</v>
      </c>
    </row>
    <row r="23" spans="1:22" ht="13.5" customHeight="1" thickBot="1">
      <c r="B23" s="82" t="s">
        <v>71</v>
      </c>
      <c r="C23" s="83"/>
      <c r="D23" s="83"/>
      <c r="E23" s="84"/>
      <c r="F23" s="84"/>
      <c r="G23" s="84"/>
      <c r="H23" s="85"/>
      <c r="I23" s="85"/>
      <c r="J23" s="85"/>
      <c r="K23" s="85"/>
      <c r="L23" s="85"/>
      <c r="M23" s="85"/>
      <c r="N23" s="85"/>
      <c r="O23" s="85"/>
      <c r="P23" s="86"/>
      <c r="Q23" s="86"/>
      <c r="R23" s="87">
        <f>5391.645386</f>
        <v>5391.6453860000001</v>
      </c>
      <c r="S23" s="87">
        <f>137.376985</f>
        <v>137.37698499999999</v>
      </c>
      <c r="T23" s="87">
        <f>86.38510778</f>
        <v>86.385107779999998</v>
      </c>
      <c r="U23" s="88">
        <f>+IF(ISERR(T23/S23*100),"N/A",T23/S23*100)</f>
        <v>62.881790410526193</v>
      </c>
    </row>
    <row r="24" spans="1:22" ht="13.5" customHeight="1" thickBot="1">
      <c r="B24" s="89" t="s">
        <v>72</v>
      </c>
      <c r="C24" s="90"/>
      <c r="D24" s="90"/>
      <c r="E24" s="91"/>
      <c r="F24" s="91"/>
      <c r="G24" s="91"/>
      <c r="H24" s="92"/>
      <c r="I24" s="92"/>
      <c r="J24" s="92"/>
      <c r="K24" s="92"/>
      <c r="L24" s="92"/>
      <c r="M24" s="92"/>
      <c r="N24" s="92"/>
      <c r="O24" s="92"/>
      <c r="P24" s="93"/>
      <c r="Q24" s="93"/>
      <c r="R24" s="87">
        <f>5391.645386</f>
        <v>5391.6453860000001</v>
      </c>
      <c r="S24" s="87">
        <f>86.38510778</f>
        <v>86.385107779999998</v>
      </c>
      <c r="T24" s="87">
        <f>86.38510778</f>
        <v>86.385107779999998</v>
      </c>
      <c r="U24" s="88">
        <f>+IF(ISERR(T24/S24*100),"N/A",T24/S24*100)</f>
        <v>100</v>
      </c>
    </row>
    <row r="25" spans="1:22" ht="14.85" customHeight="1" thickTop="1" thickBot="1">
      <c r="B25" s="13" t="s">
        <v>73</v>
      </c>
      <c r="C25" s="14"/>
      <c r="D25" s="14"/>
      <c r="E25" s="14"/>
      <c r="F25" s="14"/>
      <c r="G25" s="14"/>
      <c r="H25" s="15"/>
      <c r="I25" s="15"/>
      <c r="J25" s="15"/>
      <c r="K25" s="15"/>
      <c r="L25" s="15"/>
      <c r="M25" s="15"/>
      <c r="N25" s="15"/>
      <c r="O25" s="15"/>
      <c r="P25" s="15"/>
      <c r="Q25" s="15"/>
      <c r="R25" s="15"/>
      <c r="S25" s="15"/>
      <c r="T25" s="15"/>
      <c r="U25" s="16"/>
    </row>
    <row r="26" spans="1:22" ht="44.25" customHeight="1" thickTop="1">
      <c r="B26" s="94" t="s">
        <v>74</v>
      </c>
      <c r="C26" s="96"/>
      <c r="D26" s="96"/>
      <c r="E26" s="96"/>
      <c r="F26" s="96"/>
      <c r="G26" s="96"/>
      <c r="H26" s="96"/>
      <c r="I26" s="96"/>
      <c r="J26" s="96"/>
      <c r="K26" s="96"/>
      <c r="L26" s="96"/>
      <c r="M26" s="96"/>
      <c r="N26" s="96"/>
      <c r="O26" s="96"/>
      <c r="P26" s="96"/>
      <c r="Q26" s="96"/>
      <c r="R26" s="96"/>
      <c r="S26" s="96"/>
      <c r="T26" s="96"/>
      <c r="U26" s="95"/>
    </row>
    <row r="27" spans="1:22" ht="36" customHeight="1">
      <c r="B27" s="97" t="s">
        <v>252</v>
      </c>
      <c r="C27" s="99"/>
      <c r="D27" s="99"/>
      <c r="E27" s="99"/>
      <c r="F27" s="99"/>
      <c r="G27" s="99"/>
      <c r="H27" s="99"/>
      <c r="I27" s="99"/>
      <c r="J27" s="99"/>
      <c r="K27" s="99"/>
      <c r="L27" s="99"/>
      <c r="M27" s="99"/>
      <c r="N27" s="99"/>
      <c r="O27" s="99"/>
      <c r="P27" s="99"/>
      <c r="Q27" s="99"/>
      <c r="R27" s="99"/>
      <c r="S27" s="99"/>
      <c r="T27" s="99"/>
      <c r="U27" s="98"/>
    </row>
    <row r="28" spans="1:22" ht="46.5" customHeight="1" thickBot="1">
      <c r="B28" s="100" t="s">
        <v>253</v>
      </c>
      <c r="C28" s="102"/>
      <c r="D28" s="102"/>
      <c r="E28" s="102"/>
      <c r="F28" s="102"/>
      <c r="G28" s="102"/>
      <c r="H28" s="102"/>
      <c r="I28" s="102"/>
      <c r="J28" s="102"/>
      <c r="K28" s="102"/>
      <c r="L28" s="102"/>
      <c r="M28" s="102"/>
      <c r="N28" s="102"/>
      <c r="O28" s="102"/>
      <c r="P28" s="102"/>
      <c r="Q28" s="102"/>
      <c r="R28" s="102"/>
      <c r="S28" s="102"/>
      <c r="T28" s="102"/>
      <c r="U28" s="101"/>
    </row>
  </sheetData>
  <mergeCells count="53">
    <mergeCell ref="B27:U27"/>
    <mergeCell ref="B28:U28"/>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11"/>
    <pageSetUpPr fitToPage="1"/>
  </sheetPr>
  <dimension ref="A1:AH29"/>
  <sheetViews>
    <sheetView view="pageBreakPreview" zoomScale="80" zoomScaleNormal="80" zoomScaleSheetLayoutView="80" workbookViewId="0">
      <selection activeCell="H41" sqref="H4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254</v>
      </c>
      <c r="D4" s="19" t="s">
        <v>255</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108</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c r="A11" s="60"/>
      <c r="B11" s="61" t="s">
        <v>39</v>
      </c>
      <c r="C11" s="62" t="s">
        <v>256</v>
      </c>
      <c r="D11" s="62"/>
      <c r="E11" s="62"/>
      <c r="F11" s="62"/>
      <c r="G11" s="62"/>
      <c r="H11" s="62"/>
      <c r="I11" s="62" t="s">
        <v>257</v>
      </c>
      <c r="J11" s="62"/>
      <c r="K11" s="62"/>
      <c r="L11" s="62" t="s">
        <v>258</v>
      </c>
      <c r="M11" s="62"/>
      <c r="N11" s="62"/>
      <c r="O11" s="62"/>
      <c r="P11" s="63" t="s">
        <v>43</v>
      </c>
      <c r="Q11" s="63" t="s">
        <v>44</v>
      </c>
      <c r="R11" s="63">
        <v>0.89</v>
      </c>
      <c r="S11" s="63" t="s">
        <v>45</v>
      </c>
      <c r="T11" s="63" t="s">
        <v>45</v>
      </c>
      <c r="U11" s="64" t="str">
        <f t="shared" ref="U11:U20" si="0">IF(ISERR(T11/S11*100),"N/A",T11/S11*100)</f>
        <v>N/A</v>
      </c>
    </row>
    <row r="12" spans="1:34" ht="75" customHeight="1" thickBot="1">
      <c r="A12" s="60"/>
      <c r="B12" s="65" t="s">
        <v>51</v>
      </c>
      <c r="C12" s="66" t="s">
        <v>51</v>
      </c>
      <c r="D12" s="66"/>
      <c r="E12" s="66"/>
      <c r="F12" s="66"/>
      <c r="G12" s="66"/>
      <c r="H12" s="66"/>
      <c r="I12" s="66" t="s">
        <v>259</v>
      </c>
      <c r="J12" s="66"/>
      <c r="K12" s="66"/>
      <c r="L12" s="66" t="s">
        <v>260</v>
      </c>
      <c r="M12" s="66"/>
      <c r="N12" s="66"/>
      <c r="O12" s="66"/>
      <c r="P12" s="67" t="s">
        <v>43</v>
      </c>
      <c r="Q12" s="67" t="s">
        <v>44</v>
      </c>
      <c r="R12" s="67">
        <v>0.55000000000000004</v>
      </c>
      <c r="S12" s="67" t="s">
        <v>45</v>
      </c>
      <c r="T12" s="67" t="s">
        <v>45</v>
      </c>
      <c r="U12" s="68" t="str">
        <f t="shared" si="0"/>
        <v>N/A</v>
      </c>
    </row>
    <row r="13" spans="1:34" ht="75" customHeight="1" thickTop="1">
      <c r="A13" s="60"/>
      <c r="B13" s="61" t="s">
        <v>46</v>
      </c>
      <c r="C13" s="62" t="s">
        <v>261</v>
      </c>
      <c r="D13" s="62"/>
      <c r="E13" s="62"/>
      <c r="F13" s="62"/>
      <c r="G13" s="62"/>
      <c r="H13" s="62"/>
      <c r="I13" s="62" t="s">
        <v>262</v>
      </c>
      <c r="J13" s="62"/>
      <c r="K13" s="62"/>
      <c r="L13" s="62" t="s">
        <v>263</v>
      </c>
      <c r="M13" s="62"/>
      <c r="N13" s="62"/>
      <c r="O13" s="62"/>
      <c r="P13" s="63" t="s">
        <v>43</v>
      </c>
      <c r="Q13" s="63" t="s">
        <v>44</v>
      </c>
      <c r="R13" s="63">
        <v>1.43</v>
      </c>
      <c r="S13" s="63" t="s">
        <v>45</v>
      </c>
      <c r="T13" s="63" t="s">
        <v>45</v>
      </c>
      <c r="U13" s="64" t="str">
        <f t="shared" si="0"/>
        <v>N/A</v>
      </c>
    </row>
    <row r="14" spans="1:34" ht="75" customHeight="1" thickBot="1">
      <c r="A14" s="60"/>
      <c r="B14" s="65" t="s">
        <v>51</v>
      </c>
      <c r="C14" s="66" t="s">
        <v>51</v>
      </c>
      <c r="D14" s="66"/>
      <c r="E14" s="66"/>
      <c r="F14" s="66"/>
      <c r="G14" s="66"/>
      <c r="H14" s="66"/>
      <c r="I14" s="66" t="s">
        <v>264</v>
      </c>
      <c r="J14" s="66"/>
      <c r="K14" s="66"/>
      <c r="L14" s="66" t="s">
        <v>265</v>
      </c>
      <c r="M14" s="66"/>
      <c r="N14" s="66"/>
      <c r="O14" s="66"/>
      <c r="P14" s="67" t="s">
        <v>43</v>
      </c>
      <c r="Q14" s="67" t="s">
        <v>44</v>
      </c>
      <c r="R14" s="67">
        <v>3.85</v>
      </c>
      <c r="S14" s="67" t="s">
        <v>45</v>
      </c>
      <c r="T14" s="67" t="s">
        <v>45</v>
      </c>
      <c r="U14" s="68" t="str">
        <f t="shared" si="0"/>
        <v>N/A</v>
      </c>
    </row>
    <row r="15" spans="1:34" ht="75" customHeight="1" thickTop="1">
      <c r="A15" s="60"/>
      <c r="B15" s="61" t="s">
        <v>54</v>
      </c>
      <c r="C15" s="62" t="s">
        <v>266</v>
      </c>
      <c r="D15" s="62"/>
      <c r="E15" s="62"/>
      <c r="F15" s="62"/>
      <c r="G15" s="62"/>
      <c r="H15" s="62"/>
      <c r="I15" s="62" t="s">
        <v>267</v>
      </c>
      <c r="J15" s="62"/>
      <c r="K15" s="62"/>
      <c r="L15" s="62" t="s">
        <v>268</v>
      </c>
      <c r="M15" s="62"/>
      <c r="N15" s="62"/>
      <c r="O15" s="62"/>
      <c r="P15" s="63" t="s">
        <v>43</v>
      </c>
      <c r="Q15" s="63" t="s">
        <v>44</v>
      </c>
      <c r="R15" s="63">
        <v>100</v>
      </c>
      <c r="S15" s="63" t="s">
        <v>45</v>
      </c>
      <c r="T15" s="63" t="s">
        <v>45</v>
      </c>
      <c r="U15" s="64" t="str">
        <f t="shared" si="0"/>
        <v>N/A</v>
      </c>
    </row>
    <row r="16" spans="1:34" ht="75" customHeight="1">
      <c r="A16" s="60"/>
      <c r="B16" s="65" t="s">
        <v>51</v>
      </c>
      <c r="C16" s="66" t="s">
        <v>51</v>
      </c>
      <c r="D16" s="66"/>
      <c r="E16" s="66"/>
      <c r="F16" s="66"/>
      <c r="G16" s="66"/>
      <c r="H16" s="66"/>
      <c r="I16" s="66" t="s">
        <v>269</v>
      </c>
      <c r="J16" s="66"/>
      <c r="K16" s="66"/>
      <c r="L16" s="66" t="s">
        <v>270</v>
      </c>
      <c r="M16" s="66"/>
      <c r="N16" s="66"/>
      <c r="O16" s="66"/>
      <c r="P16" s="67" t="s">
        <v>43</v>
      </c>
      <c r="Q16" s="67" t="s">
        <v>44</v>
      </c>
      <c r="R16" s="67">
        <v>0.55000000000000004</v>
      </c>
      <c r="S16" s="67" t="s">
        <v>45</v>
      </c>
      <c r="T16" s="67" t="s">
        <v>45</v>
      </c>
      <c r="U16" s="68" t="str">
        <f t="shared" si="0"/>
        <v>N/A</v>
      </c>
    </row>
    <row r="17" spans="1:22" ht="75" customHeight="1">
      <c r="A17" s="60"/>
      <c r="B17" s="65" t="s">
        <v>51</v>
      </c>
      <c r="C17" s="66" t="s">
        <v>271</v>
      </c>
      <c r="D17" s="66"/>
      <c r="E17" s="66"/>
      <c r="F17" s="66"/>
      <c r="G17" s="66"/>
      <c r="H17" s="66"/>
      <c r="I17" s="66" t="s">
        <v>272</v>
      </c>
      <c r="J17" s="66"/>
      <c r="K17" s="66"/>
      <c r="L17" s="66" t="s">
        <v>273</v>
      </c>
      <c r="M17" s="66"/>
      <c r="N17" s="66"/>
      <c r="O17" s="66"/>
      <c r="P17" s="67" t="s">
        <v>43</v>
      </c>
      <c r="Q17" s="67" t="s">
        <v>203</v>
      </c>
      <c r="R17" s="67">
        <v>48.39</v>
      </c>
      <c r="S17" s="67" t="s">
        <v>45</v>
      </c>
      <c r="T17" s="67" t="s">
        <v>45</v>
      </c>
      <c r="U17" s="68" t="str">
        <f t="shared" si="0"/>
        <v>N/A</v>
      </c>
    </row>
    <row r="18" spans="1:22" ht="75" customHeight="1" thickBot="1">
      <c r="A18" s="60"/>
      <c r="B18" s="65" t="s">
        <v>51</v>
      </c>
      <c r="C18" s="66" t="s">
        <v>274</v>
      </c>
      <c r="D18" s="66"/>
      <c r="E18" s="66"/>
      <c r="F18" s="66"/>
      <c r="G18" s="66"/>
      <c r="H18" s="66"/>
      <c r="I18" s="66" t="s">
        <v>275</v>
      </c>
      <c r="J18" s="66"/>
      <c r="K18" s="66"/>
      <c r="L18" s="66" t="s">
        <v>276</v>
      </c>
      <c r="M18" s="66"/>
      <c r="N18" s="66"/>
      <c r="O18" s="66"/>
      <c r="P18" s="67" t="s">
        <v>43</v>
      </c>
      <c r="Q18" s="67" t="s">
        <v>203</v>
      </c>
      <c r="R18" s="67">
        <v>100</v>
      </c>
      <c r="S18" s="67" t="s">
        <v>45</v>
      </c>
      <c r="T18" s="67" t="s">
        <v>45</v>
      </c>
      <c r="U18" s="68" t="str">
        <f t="shared" si="0"/>
        <v>N/A</v>
      </c>
    </row>
    <row r="19" spans="1:22" ht="75" customHeight="1" thickTop="1">
      <c r="A19" s="60"/>
      <c r="B19" s="61" t="s">
        <v>59</v>
      </c>
      <c r="C19" s="62" t="s">
        <v>277</v>
      </c>
      <c r="D19" s="62"/>
      <c r="E19" s="62"/>
      <c r="F19" s="62"/>
      <c r="G19" s="62"/>
      <c r="H19" s="62"/>
      <c r="I19" s="62" t="s">
        <v>278</v>
      </c>
      <c r="J19" s="62"/>
      <c r="K19" s="62"/>
      <c r="L19" s="62" t="s">
        <v>279</v>
      </c>
      <c r="M19" s="62"/>
      <c r="N19" s="62"/>
      <c r="O19" s="62"/>
      <c r="P19" s="63" t="s">
        <v>43</v>
      </c>
      <c r="Q19" s="63" t="s">
        <v>280</v>
      </c>
      <c r="R19" s="63">
        <v>100</v>
      </c>
      <c r="S19" s="63">
        <v>6.9</v>
      </c>
      <c r="T19" s="63">
        <v>6.9</v>
      </c>
      <c r="U19" s="64">
        <f t="shared" si="0"/>
        <v>100</v>
      </c>
    </row>
    <row r="20" spans="1:22" ht="75" customHeight="1" thickBot="1">
      <c r="A20" s="60"/>
      <c r="B20" s="65" t="s">
        <v>51</v>
      </c>
      <c r="C20" s="66" t="s">
        <v>281</v>
      </c>
      <c r="D20" s="66"/>
      <c r="E20" s="66"/>
      <c r="F20" s="66"/>
      <c r="G20" s="66"/>
      <c r="H20" s="66"/>
      <c r="I20" s="66" t="s">
        <v>282</v>
      </c>
      <c r="J20" s="66"/>
      <c r="K20" s="66"/>
      <c r="L20" s="66" t="s">
        <v>283</v>
      </c>
      <c r="M20" s="66"/>
      <c r="N20" s="66"/>
      <c r="O20" s="66"/>
      <c r="P20" s="67" t="s">
        <v>43</v>
      </c>
      <c r="Q20" s="67" t="s">
        <v>284</v>
      </c>
      <c r="R20" s="67">
        <v>100</v>
      </c>
      <c r="S20" s="67">
        <v>2.56</v>
      </c>
      <c r="T20" s="67">
        <v>2.56</v>
      </c>
      <c r="U20" s="68">
        <f t="shared" si="0"/>
        <v>100</v>
      </c>
    </row>
    <row r="21" spans="1:22" ht="22.5" customHeight="1" thickTop="1" thickBot="1">
      <c r="B21" s="13" t="s">
        <v>64</v>
      </c>
      <c r="C21" s="14"/>
      <c r="D21" s="14"/>
      <c r="E21" s="14"/>
      <c r="F21" s="14"/>
      <c r="G21" s="14"/>
      <c r="H21" s="15"/>
      <c r="I21" s="15"/>
      <c r="J21" s="15"/>
      <c r="K21" s="15"/>
      <c r="L21" s="15"/>
      <c r="M21" s="15"/>
      <c r="N21" s="15"/>
      <c r="O21" s="15"/>
      <c r="P21" s="15"/>
      <c r="Q21" s="15"/>
      <c r="R21" s="15"/>
      <c r="S21" s="15"/>
      <c r="T21" s="15"/>
      <c r="U21" s="16"/>
      <c r="V21" s="69"/>
    </row>
    <row r="22" spans="1:22" ht="32.25" customHeight="1" thickTop="1">
      <c r="B22" s="70"/>
      <c r="C22" s="71"/>
      <c r="D22" s="71"/>
      <c r="E22" s="71"/>
      <c r="F22" s="71"/>
      <c r="G22" s="71"/>
      <c r="H22" s="72"/>
      <c r="I22" s="72"/>
      <c r="J22" s="72"/>
      <c r="K22" s="72"/>
      <c r="L22" s="72"/>
      <c r="M22" s="72"/>
      <c r="N22" s="72"/>
      <c r="O22" s="72"/>
      <c r="P22" s="73"/>
      <c r="Q22" s="74"/>
      <c r="R22" s="75" t="s">
        <v>65</v>
      </c>
      <c r="S22" s="44" t="s">
        <v>66</v>
      </c>
      <c r="T22" s="75" t="s">
        <v>67</v>
      </c>
      <c r="U22" s="44" t="s">
        <v>68</v>
      </c>
    </row>
    <row r="23" spans="1:22" ht="32.25" customHeight="1" thickBot="1">
      <c r="B23" s="76"/>
      <c r="C23" s="77"/>
      <c r="D23" s="77"/>
      <c r="E23" s="77"/>
      <c r="F23" s="77"/>
      <c r="G23" s="77"/>
      <c r="H23" s="78"/>
      <c r="I23" s="78"/>
      <c r="J23" s="78"/>
      <c r="K23" s="78"/>
      <c r="L23" s="78"/>
      <c r="M23" s="78"/>
      <c r="N23" s="78"/>
      <c r="O23" s="78"/>
      <c r="P23" s="79"/>
      <c r="Q23" s="80"/>
      <c r="R23" s="81" t="s">
        <v>69</v>
      </c>
      <c r="S23" s="80" t="s">
        <v>69</v>
      </c>
      <c r="T23" s="80" t="s">
        <v>69</v>
      </c>
      <c r="U23" s="80" t="s">
        <v>70</v>
      </c>
    </row>
    <row r="24" spans="1:22" ht="13.5" customHeight="1" thickBot="1">
      <c r="B24" s="82" t="s">
        <v>71</v>
      </c>
      <c r="C24" s="83"/>
      <c r="D24" s="83"/>
      <c r="E24" s="84"/>
      <c r="F24" s="84"/>
      <c r="G24" s="84"/>
      <c r="H24" s="85"/>
      <c r="I24" s="85"/>
      <c r="J24" s="85"/>
      <c r="K24" s="85"/>
      <c r="L24" s="85"/>
      <c r="M24" s="85"/>
      <c r="N24" s="85"/>
      <c r="O24" s="85"/>
      <c r="P24" s="86"/>
      <c r="Q24" s="86"/>
      <c r="R24" s="87">
        <f>2696.420003</f>
        <v>2696.4200030000002</v>
      </c>
      <c r="S24" s="87">
        <f>68.944978</f>
        <v>68.944978000000006</v>
      </c>
      <c r="T24" s="87">
        <f>86.18150214</f>
        <v>86.181502140000006</v>
      </c>
      <c r="U24" s="88">
        <f>+IF(ISERR(T24/S24*100),"N/A",T24/S24*100)</f>
        <v>125.00040559879501</v>
      </c>
    </row>
    <row r="25" spans="1:22" ht="13.5" customHeight="1" thickBot="1">
      <c r="B25" s="89" t="s">
        <v>72</v>
      </c>
      <c r="C25" s="90"/>
      <c r="D25" s="90"/>
      <c r="E25" s="91"/>
      <c r="F25" s="91"/>
      <c r="G25" s="91"/>
      <c r="H25" s="92"/>
      <c r="I25" s="92"/>
      <c r="J25" s="92"/>
      <c r="K25" s="92"/>
      <c r="L25" s="92"/>
      <c r="M25" s="92"/>
      <c r="N25" s="92"/>
      <c r="O25" s="92"/>
      <c r="P25" s="93"/>
      <c r="Q25" s="93"/>
      <c r="R25" s="87">
        <f>2696.420003</f>
        <v>2696.4200030000002</v>
      </c>
      <c r="S25" s="87">
        <f>88.14500339</f>
        <v>88.145003389999999</v>
      </c>
      <c r="T25" s="87">
        <f>86.18150214</f>
        <v>86.181502140000006</v>
      </c>
      <c r="U25" s="88">
        <f>+IF(ISERR(T25/S25*100),"N/A",T25/S25*100)</f>
        <v>97.772419111140735</v>
      </c>
    </row>
    <row r="26" spans="1:22" ht="14.85" customHeight="1" thickTop="1" thickBot="1">
      <c r="B26" s="13" t="s">
        <v>73</v>
      </c>
      <c r="C26" s="14"/>
      <c r="D26" s="14"/>
      <c r="E26" s="14"/>
      <c r="F26" s="14"/>
      <c r="G26" s="14"/>
      <c r="H26" s="15"/>
      <c r="I26" s="15"/>
      <c r="J26" s="15"/>
      <c r="K26" s="15"/>
      <c r="L26" s="15"/>
      <c r="M26" s="15"/>
      <c r="N26" s="15"/>
      <c r="O26" s="15"/>
      <c r="P26" s="15"/>
      <c r="Q26" s="15"/>
      <c r="R26" s="15"/>
      <c r="S26" s="15"/>
      <c r="T26" s="15"/>
      <c r="U26" s="16"/>
    </row>
    <row r="27" spans="1:22" ht="44.25" customHeight="1" thickTop="1">
      <c r="B27" s="94" t="s">
        <v>74</v>
      </c>
      <c r="C27" s="96"/>
      <c r="D27" s="96"/>
      <c r="E27" s="96"/>
      <c r="F27" s="96"/>
      <c r="G27" s="96"/>
      <c r="H27" s="96"/>
      <c r="I27" s="96"/>
      <c r="J27" s="96"/>
      <c r="K27" s="96"/>
      <c r="L27" s="96"/>
      <c r="M27" s="96"/>
      <c r="N27" s="96"/>
      <c r="O27" s="96"/>
      <c r="P27" s="96"/>
      <c r="Q27" s="96"/>
      <c r="R27" s="96"/>
      <c r="S27" s="96"/>
      <c r="T27" s="96"/>
      <c r="U27" s="95"/>
    </row>
    <row r="28" spans="1:22" ht="34.5" customHeight="1">
      <c r="B28" s="97" t="s">
        <v>285</v>
      </c>
      <c r="C28" s="99"/>
      <c r="D28" s="99"/>
      <c r="E28" s="99"/>
      <c r="F28" s="99"/>
      <c r="G28" s="99"/>
      <c r="H28" s="99"/>
      <c r="I28" s="99"/>
      <c r="J28" s="99"/>
      <c r="K28" s="99"/>
      <c r="L28" s="99"/>
      <c r="M28" s="99"/>
      <c r="N28" s="99"/>
      <c r="O28" s="99"/>
      <c r="P28" s="99"/>
      <c r="Q28" s="99"/>
      <c r="R28" s="99"/>
      <c r="S28" s="99"/>
      <c r="T28" s="99"/>
      <c r="U28" s="98"/>
    </row>
    <row r="29" spans="1:22" ht="34.5" customHeight="1" thickBot="1">
      <c r="B29" s="100" t="s">
        <v>286</v>
      </c>
      <c r="C29" s="102"/>
      <c r="D29" s="102"/>
      <c r="E29" s="102"/>
      <c r="F29" s="102"/>
      <c r="G29" s="102"/>
      <c r="H29" s="102"/>
      <c r="I29" s="102"/>
      <c r="J29" s="102"/>
      <c r="K29" s="102"/>
      <c r="L29" s="102"/>
      <c r="M29" s="102"/>
      <c r="N29" s="102"/>
      <c r="O29" s="102"/>
      <c r="P29" s="102"/>
      <c r="Q29" s="102"/>
      <c r="R29" s="102"/>
      <c r="S29" s="102"/>
      <c r="T29" s="102"/>
      <c r="U29" s="101"/>
    </row>
  </sheetData>
  <mergeCells count="56">
    <mergeCell ref="B29:U29"/>
    <mergeCell ref="B28:U28"/>
    <mergeCell ref="B24:D24"/>
    <mergeCell ref="B25:D25"/>
    <mergeCell ref="B27:U27"/>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sheetPr>
    <tabColor indexed="11"/>
    <pageSetUpPr fitToPage="1"/>
  </sheetPr>
  <dimension ref="A1:AH50"/>
  <sheetViews>
    <sheetView view="pageBreakPreview" zoomScale="80" zoomScaleNormal="80" zoomScaleSheetLayoutView="80" workbookViewId="0">
      <selection activeCell="A40" sqref="A40:XFD40"/>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287</v>
      </c>
      <c r="D4" s="19" t="s">
        <v>288</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289</v>
      </c>
      <c r="D6" s="29"/>
      <c r="E6" s="29"/>
      <c r="F6" s="29"/>
      <c r="G6" s="29"/>
      <c r="H6" s="30"/>
      <c r="I6" s="30"/>
      <c r="J6" s="30" t="s">
        <v>19</v>
      </c>
      <c r="K6" s="29" t="s">
        <v>290</v>
      </c>
      <c r="L6" s="29"/>
      <c r="M6" s="29"/>
      <c r="N6" s="31"/>
      <c r="O6" s="32" t="s">
        <v>21</v>
      </c>
      <c r="P6" s="29" t="s">
        <v>291</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292</v>
      </c>
      <c r="D11" s="62"/>
      <c r="E11" s="62"/>
      <c r="F11" s="62"/>
      <c r="G11" s="62"/>
      <c r="H11" s="62"/>
      <c r="I11" s="62" t="s">
        <v>293</v>
      </c>
      <c r="J11" s="62"/>
      <c r="K11" s="62"/>
      <c r="L11" s="62" t="s">
        <v>294</v>
      </c>
      <c r="M11" s="62"/>
      <c r="N11" s="62"/>
      <c r="O11" s="62"/>
      <c r="P11" s="63" t="s">
        <v>43</v>
      </c>
      <c r="Q11" s="63" t="s">
        <v>44</v>
      </c>
      <c r="R11" s="63">
        <v>80.900000000000006</v>
      </c>
      <c r="S11" s="63" t="s">
        <v>45</v>
      </c>
      <c r="T11" s="63" t="s">
        <v>45</v>
      </c>
      <c r="U11" s="64" t="str">
        <f t="shared" ref="U11:U29" si="0">IF(ISERR(T11/S11*100),"N/A",T11/S11*100)</f>
        <v>N/A</v>
      </c>
    </row>
    <row r="12" spans="1:34" ht="75" customHeight="1" thickTop="1">
      <c r="A12" s="60"/>
      <c r="B12" s="61" t="s">
        <v>46</v>
      </c>
      <c r="C12" s="62" t="s">
        <v>295</v>
      </c>
      <c r="D12" s="62"/>
      <c r="E12" s="62"/>
      <c r="F12" s="62"/>
      <c r="G12" s="62"/>
      <c r="H12" s="62"/>
      <c r="I12" s="62" t="s">
        <v>296</v>
      </c>
      <c r="J12" s="62"/>
      <c r="K12" s="62"/>
      <c r="L12" s="62" t="s">
        <v>297</v>
      </c>
      <c r="M12" s="62"/>
      <c r="N12" s="62"/>
      <c r="O12" s="62"/>
      <c r="P12" s="63" t="s">
        <v>43</v>
      </c>
      <c r="Q12" s="63" t="s">
        <v>44</v>
      </c>
      <c r="R12" s="63">
        <v>60</v>
      </c>
      <c r="S12" s="63" t="s">
        <v>45</v>
      </c>
      <c r="T12" s="63" t="s">
        <v>45</v>
      </c>
      <c r="U12" s="64" t="str">
        <f t="shared" si="0"/>
        <v>N/A</v>
      </c>
    </row>
    <row r="13" spans="1:34" ht="75" customHeight="1">
      <c r="A13" s="60"/>
      <c r="B13" s="65" t="s">
        <v>51</v>
      </c>
      <c r="C13" s="66" t="s">
        <v>51</v>
      </c>
      <c r="D13" s="66"/>
      <c r="E13" s="66"/>
      <c r="F13" s="66"/>
      <c r="G13" s="66"/>
      <c r="H13" s="66"/>
      <c r="I13" s="66" t="s">
        <v>298</v>
      </c>
      <c r="J13" s="66"/>
      <c r="K13" s="66"/>
      <c r="L13" s="66" t="s">
        <v>299</v>
      </c>
      <c r="M13" s="66"/>
      <c r="N13" s="66"/>
      <c r="O13" s="66"/>
      <c r="P13" s="67" t="s">
        <v>43</v>
      </c>
      <c r="Q13" s="67" t="s">
        <v>300</v>
      </c>
      <c r="R13" s="67">
        <v>100</v>
      </c>
      <c r="S13" s="67" t="s">
        <v>45</v>
      </c>
      <c r="T13" s="67">
        <v>0</v>
      </c>
      <c r="U13" s="68" t="str">
        <f t="shared" si="0"/>
        <v>N/A</v>
      </c>
    </row>
    <row r="14" spans="1:34" ht="75" customHeight="1">
      <c r="A14" s="60"/>
      <c r="B14" s="65" t="s">
        <v>51</v>
      </c>
      <c r="C14" s="66" t="s">
        <v>51</v>
      </c>
      <c r="D14" s="66"/>
      <c r="E14" s="66"/>
      <c r="F14" s="66"/>
      <c r="G14" s="66"/>
      <c r="H14" s="66"/>
      <c r="I14" s="66" t="s">
        <v>301</v>
      </c>
      <c r="J14" s="66"/>
      <c r="K14" s="66"/>
      <c r="L14" s="66" t="s">
        <v>302</v>
      </c>
      <c r="M14" s="66"/>
      <c r="N14" s="66"/>
      <c r="O14" s="66"/>
      <c r="P14" s="67" t="s">
        <v>43</v>
      </c>
      <c r="Q14" s="67" t="s">
        <v>58</v>
      </c>
      <c r="R14" s="67">
        <v>100</v>
      </c>
      <c r="S14" s="67" t="s">
        <v>45</v>
      </c>
      <c r="T14" s="67">
        <v>0</v>
      </c>
      <c r="U14" s="68" t="str">
        <f t="shared" si="0"/>
        <v>N/A</v>
      </c>
    </row>
    <row r="15" spans="1:34" ht="75" customHeight="1" thickBot="1">
      <c r="A15" s="60"/>
      <c r="B15" s="65" t="s">
        <v>51</v>
      </c>
      <c r="C15" s="66" t="s">
        <v>51</v>
      </c>
      <c r="D15" s="66"/>
      <c r="E15" s="66"/>
      <c r="F15" s="66"/>
      <c r="G15" s="66"/>
      <c r="H15" s="66"/>
      <c r="I15" s="66" t="s">
        <v>303</v>
      </c>
      <c r="J15" s="66"/>
      <c r="K15" s="66"/>
      <c r="L15" s="66" t="s">
        <v>304</v>
      </c>
      <c r="M15" s="66"/>
      <c r="N15" s="66"/>
      <c r="O15" s="66"/>
      <c r="P15" s="67" t="s">
        <v>43</v>
      </c>
      <c r="Q15" s="67" t="s">
        <v>44</v>
      </c>
      <c r="R15" s="67">
        <v>23.45</v>
      </c>
      <c r="S15" s="67" t="s">
        <v>45</v>
      </c>
      <c r="T15" s="67" t="s">
        <v>45</v>
      </c>
      <c r="U15" s="68" t="str">
        <f t="shared" si="0"/>
        <v>N/A</v>
      </c>
    </row>
    <row r="16" spans="1:34" ht="75" customHeight="1" thickTop="1">
      <c r="A16" s="60"/>
      <c r="B16" s="61" t="s">
        <v>54</v>
      </c>
      <c r="C16" s="62" t="s">
        <v>305</v>
      </c>
      <c r="D16" s="62"/>
      <c r="E16" s="62"/>
      <c r="F16" s="62"/>
      <c r="G16" s="62"/>
      <c r="H16" s="62"/>
      <c r="I16" s="62" t="s">
        <v>306</v>
      </c>
      <c r="J16" s="62"/>
      <c r="K16" s="62"/>
      <c r="L16" s="62" t="s">
        <v>307</v>
      </c>
      <c r="M16" s="62"/>
      <c r="N16" s="62"/>
      <c r="O16" s="62"/>
      <c r="P16" s="63" t="s">
        <v>43</v>
      </c>
      <c r="Q16" s="63" t="s">
        <v>58</v>
      </c>
      <c r="R16" s="63">
        <v>100</v>
      </c>
      <c r="S16" s="63" t="s">
        <v>45</v>
      </c>
      <c r="T16" s="63">
        <v>0</v>
      </c>
      <c r="U16" s="64" t="str">
        <f t="shared" si="0"/>
        <v>N/A</v>
      </c>
    </row>
    <row r="17" spans="1:22" ht="75" customHeight="1">
      <c r="A17" s="60"/>
      <c r="B17" s="65" t="s">
        <v>51</v>
      </c>
      <c r="C17" s="66" t="s">
        <v>51</v>
      </c>
      <c r="D17" s="66"/>
      <c r="E17" s="66"/>
      <c r="F17" s="66"/>
      <c r="G17" s="66"/>
      <c r="H17" s="66"/>
      <c r="I17" s="66" t="s">
        <v>308</v>
      </c>
      <c r="J17" s="66"/>
      <c r="K17" s="66"/>
      <c r="L17" s="66" t="s">
        <v>309</v>
      </c>
      <c r="M17" s="66"/>
      <c r="N17" s="66"/>
      <c r="O17" s="66"/>
      <c r="P17" s="67" t="s">
        <v>43</v>
      </c>
      <c r="Q17" s="67" t="s">
        <v>58</v>
      </c>
      <c r="R17" s="67">
        <v>100</v>
      </c>
      <c r="S17" s="67" t="s">
        <v>45</v>
      </c>
      <c r="T17" s="67">
        <v>0</v>
      </c>
      <c r="U17" s="68" t="str">
        <f t="shared" si="0"/>
        <v>N/A</v>
      </c>
    </row>
    <row r="18" spans="1:22" ht="75" customHeight="1">
      <c r="A18" s="60"/>
      <c r="B18" s="65" t="s">
        <v>51</v>
      </c>
      <c r="C18" s="66" t="s">
        <v>51</v>
      </c>
      <c r="D18" s="66"/>
      <c r="E18" s="66"/>
      <c r="F18" s="66"/>
      <c r="G18" s="66"/>
      <c r="H18" s="66"/>
      <c r="I18" s="66" t="s">
        <v>310</v>
      </c>
      <c r="J18" s="66"/>
      <c r="K18" s="66"/>
      <c r="L18" s="66" t="s">
        <v>311</v>
      </c>
      <c r="M18" s="66"/>
      <c r="N18" s="66"/>
      <c r="O18" s="66"/>
      <c r="P18" s="67" t="s">
        <v>43</v>
      </c>
      <c r="Q18" s="67" t="s">
        <v>44</v>
      </c>
      <c r="R18" s="67">
        <v>100</v>
      </c>
      <c r="S18" s="67" t="s">
        <v>45</v>
      </c>
      <c r="T18" s="67" t="s">
        <v>45</v>
      </c>
      <c r="U18" s="68" t="str">
        <f t="shared" si="0"/>
        <v>N/A</v>
      </c>
    </row>
    <row r="19" spans="1:22" ht="75" customHeight="1">
      <c r="A19" s="60"/>
      <c r="B19" s="65" t="s">
        <v>51</v>
      </c>
      <c r="C19" s="66" t="s">
        <v>51</v>
      </c>
      <c r="D19" s="66"/>
      <c r="E19" s="66"/>
      <c r="F19" s="66"/>
      <c r="G19" s="66"/>
      <c r="H19" s="66"/>
      <c r="I19" s="66" t="s">
        <v>312</v>
      </c>
      <c r="J19" s="66"/>
      <c r="K19" s="66"/>
      <c r="L19" s="66" t="s">
        <v>313</v>
      </c>
      <c r="M19" s="66"/>
      <c r="N19" s="66"/>
      <c r="O19" s="66"/>
      <c r="P19" s="67" t="s">
        <v>43</v>
      </c>
      <c r="Q19" s="67" t="s">
        <v>58</v>
      </c>
      <c r="R19" s="67">
        <v>100</v>
      </c>
      <c r="S19" s="67" t="s">
        <v>45</v>
      </c>
      <c r="T19" s="67">
        <v>0</v>
      </c>
      <c r="U19" s="68" t="str">
        <f t="shared" si="0"/>
        <v>N/A</v>
      </c>
    </row>
    <row r="20" spans="1:22" ht="75" customHeight="1">
      <c r="A20" s="60"/>
      <c r="B20" s="65" t="s">
        <v>51</v>
      </c>
      <c r="C20" s="66" t="s">
        <v>51</v>
      </c>
      <c r="D20" s="66"/>
      <c r="E20" s="66"/>
      <c r="F20" s="66"/>
      <c r="G20" s="66"/>
      <c r="H20" s="66"/>
      <c r="I20" s="66" t="s">
        <v>314</v>
      </c>
      <c r="J20" s="66"/>
      <c r="K20" s="66"/>
      <c r="L20" s="66" t="s">
        <v>315</v>
      </c>
      <c r="M20" s="66"/>
      <c r="N20" s="66"/>
      <c r="O20" s="66"/>
      <c r="P20" s="67" t="s">
        <v>43</v>
      </c>
      <c r="Q20" s="67" t="s">
        <v>58</v>
      </c>
      <c r="R20" s="67">
        <v>100</v>
      </c>
      <c r="S20" s="67" t="s">
        <v>45</v>
      </c>
      <c r="T20" s="67">
        <v>0</v>
      </c>
      <c r="U20" s="68" t="str">
        <f t="shared" si="0"/>
        <v>N/A</v>
      </c>
    </row>
    <row r="21" spans="1:22" ht="75" customHeight="1" thickBot="1">
      <c r="A21" s="60"/>
      <c r="B21" s="65" t="s">
        <v>51</v>
      </c>
      <c r="C21" s="66" t="s">
        <v>51</v>
      </c>
      <c r="D21" s="66"/>
      <c r="E21" s="66"/>
      <c r="F21" s="66"/>
      <c r="G21" s="66"/>
      <c r="H21" s="66"/>
      <c r="I21" s="66" t="s">
        <v>316</v>
      </c>
      <c r="J21" s="66"/>
      <c r="K21" s="66"/>
      <c r="L21" s="66" t="s">
        <v>317</v>
      </c>
      <c r="M21" s="66"/>
      <c r="N21" s="66"/>
      <c r="O21" s="66"/>
      <c r="P21" s="67" t="s">
        <v>43</v>
      </c>
      <c r="Q21" s="67" t="s">
        <v>58</v>
      </c>
      <c r="R21" s="67">
        <v>100</v>
      </c>
      <c r="S21" s="67" t="s">
        <v>45</v>
      </c>
      <c r="T21" s="67">
        <v>0</v>
      </c>
      <c r="U21" s="68" t="str">
        <f t="shared" si="0"/>
        <v>N/A</v>
      </c>
    </row>
    <row r="22" spans="1:22" ht="75" customHeight="1" thickTop="1">
      <c r="A22" s="60"/>
      <c r="B22" s="61" t="s">
        <v>59</v>
      </c>
      <c r="C22" s="62" t="s">
        <v>318</v>
      </c>
      <c r="D22" s="62"/>
      <c r="E22" s="62"/>
      <c r="F22" s="62"/>
      <c r="G22" s="62"/>
      <c r="H22" s="62"/>
      <c r="I22" s="62" t="s">
        <v>319</v>
      </c>
      <c r="J22" s="62"/>
      <c r="K22" s="62"/>
      <c r="L22" s="62" t="s">
        <v>320</v>
      </c>
      <c r="M22" s="62"/>
      <c r="N22" s="62"/>
      <c r="O22" s="62"/>
      <c r="P22" s="63" t="s">
        <v>43</v>
      </c>
      <c r="Q22" s="63" t="s">
        <v>284</v>
      </c>
      <c r="R22" s="63">
        <v>100</v>
      </c>
      <c r="S22" s="63" t="s">
        <v>45</v>
      </c>
      <c r="T22" s="63">
        <v>0</v>
      </c>
      <c r="U22" s="64" t="str">
        <f t="shared" si="0"/>
        <v>N/A</v>
      </c>
    </row>
    <row r="23" spans="1:22" ht="75" customHeight="1">
      <c r="A23" s="60"/>
      <c r="B23" s="65" t="s">
        <v>51</v>
      </c>
      <c r="C23" s="66" t="s">
        <v>51</v>
      </c>
      <c r="D23" s="66"/>
      <c r="E23" s="66"/>
      <c r="F23" s="66"/>
      <c r="G23" s="66"/>
      <c r="H23" s="66"/>
      <c r="I23" s="66" t="s">
        <v>321</v>
      </c>
      <c r="J23" s="66"/>
      <c r="K23" s="66"/>
      <c r="L23" s="66" t="s">
        <v>322</v>
      </c>
      <c r="M23" s="66"/>
      <c r="N23" s="66"/>
      <c r="O23" s="66"/>
      <c r="P23" s="67" t="s">
        <v>43</v>
      </c>
      <c r="Q23" s="67" t="s">
        <v>323</v>
      </c>
      <c r="R23" s="67">
        <v>100</v>
      </c>
      <c r="S23" s="67" t="s">
        <v>45</v>
      </c>
      <c r="T23" s="67">
        <v>0</v>
      </c>
      <c r="U23" s="68" t="str">
        <f t="shared" si="0"/>
        <v>N/A</v>
      </c>
    </row>
    <row r="24" spans="1:22" ht="75" customHeight="1">
      <c r="A24" s="60"/>
      <c r="B24" s="65" t="s">
        <v>51</v>
      </c>
      <c r="C24" s="66" t="s">
        <v>324</v>
      </c>
      <c r="D24" s="66"/>
      <c r="E24" s="66"/>
      <c r="F24" s="66"/>
      <c r="G24" s="66"/>
      <c r="H24" s="66"/>
      <c r="I24" s="66" t="s">
        <v>325</v>
      </c>
      <c r="J24" s="66"/>
      <c r="K24" s="66"/>
      <c r="L24" s="66" t="s">
        <v>326</v>
      </c>
      <c r="M24" s="66"/>
      <c r="N24" s="66"/>
      <c r="O24" s="66"/>
      <c r="P24" s="67" t="s">
        <v>43</v>
      </c>
      <c r="Q24" s="67" t="s">
        <v>284</v>
      </c>
      <c r="R24" s="67">
        <v>100</v>
      </c>
      <c r="S24" s="67" t="s">
        <v>45</v>
      </c>
      <c r="T24" s="67">
        <v>0</v>
      </c>
      <c r="U24" s="68" t="str">
        <f t="shared" si="0"/>
        <v>N/A</v>
      </c>
    </row>
    <row r="25" spans="1:22" ht="75" customHeight="1">
      <c r="A25" s="60"/>
      <c r="B25" s="65" t="s">
        <v>51</v>
      </c>
      <c r="C25" s="66" t="s">
        <v>51</v>
      </c>
      <c r="D25" s="66"/>
      <c r="E25" s="66"/>
      <c r="F25" s="66"/>
      <c r="G25" s="66"/>
      <c r="H25" s="66"/>
      <c r="I25" s="66" t="s">
        <v>327</v>
      </c>
      <c r="J25" s="66"/>
      <c r="K25" s="66"/>
      <c r="L25" s="66" t="s">
        <v>328</v>
      </c>
      <c r="M25" s="66"/>
      <c r="N25" s="66"/>
      <c r="O25" s="66"/>
      <c r="P25" s="67" t="s">
        <v>43</v>
      </c>
      <c r="Q25" s="67" t="s">
        <v>284</v>
      </c>
      <c r="R25" s="67">
        <v>100</v>
      </c>
      <c r="S25" s="67" t="s">
        <v>45</v>
      </c>
      <c r="T25" s="67">
        <v>0</v>
      </c>
      <c r="U25" s="68" t="str">
        <f t="shared" si="0"/>
        <v>N/A</v>
      </c>
    </row>
    <row r="26" spans="1:22" ht="75" customHeight="1">
      <c r="A26" s="60"/>
      <c r="B26" s="65" t="s">
        <v>51</v>
      </c>
      <c r="C26" s="66" t="s">
        <v>51</v>
      </c>
      <c r="D26" s="66"/>
      <c r="E26" s="66"/>
      <c r="F26" s="66"/>
      <c r="G26" s="66"/>
      <c r="H26" s="66"/>
      <c r="I26" s="66" t="s">
        <v>329</v>
      </c>
      <c r="J26" s="66"/>
      <c r="K26" s="66"/>
      <c r="L26" s="66" t="s">
        <v>330</v>
      </c>
      <c r="M26" s="66"/>
      <c r="N26" s="66"/>
      <c r="O26" s="66"/>
      <c r="P26" s="67" t="s">
        <v>43</v>
      </c>
      <c r="Q26" s="67" t="s">
        <v>284</v>
      </c>
      <c r="R26" s="67">
        <v>100</v>
      </c>
      <c r="S26" s="67" t="s">
        <v>45</v>
      </c>
      <c r="T26" s="67">
        <v>0</v>
      </c>
      <c r="U26" s="68" t="str">
        <f t="shared" si="0"/>
        <v>N/A</v>
      </c>
    </row>
    <row r="27" spans="1:22" ht="75" customHeight="1">
      <c r="A27" s="60"/>
      <c r="B27" s="65" t="s">
        <v>51</v>
      </c>
      <c r="C27" s="66" t="s">
        <v>331</v>
      </c>
      <c r="D27" s="66"/>
      <c r="E27" s="66"/>
      <c r="F27" s="66"/>
      <c r="G27" s="66"/>
      <c r="H27" s="66"/>
      <c r="I27" s="66" t="s">
        <v>332</v>
      </c>
      <c r="J27" s="66"/>
      <c r="K27" s="66"/>
      <c r="L27" s="66" t="s">
        <v>333</v>
      </c>
      <c r="M27" s="66"/>
      <c r="N27" s="66"/>
      <c r="O27" s="66"/>
      <c r="P27" s="67" t="s">
        <v>43</v>
      </c>
      <c r="Q27" s="67" t="s">
        <v>284</v>
      </c>
      <c r="R27" s="67">
        <v>100</v>
      </c>
      <c r="S27" s="67" t="s">
        <v>45</v>
      </c>
      <c r="T27" s="67">
        <v>0</v>
      </c>
      <c r="U27" s="68" t="str">
        <f t="shared" si="0"/>
        <v>N/A</v>
      </c>
    </row>
    <row r="28" spans="1:22" ht="75" customHeight="1">
      <c r="A28" s="60"/>
      <c r="B28" s="65" t="s">
        <v>51</v>
      </c>
      <c r="C28" s="66" t="s">
        <v>51</v>
      </c>
      <c r="D28" s="66"/>
      <c r="E28" s="66"/>
      <c r="F28" s="66"/>
      <c r="G28" s="66"/>
      <c r="H28" s="66"/>
      <c r="I28" s="66" t="s">
        <v>334</v>
      </c>
      <c r="J28" s="66"/>
      <c r="K28" s="66"/>
      <c r="L28" s="66" t="s">
        <v>335</v>
      </c>
      <c r="M28" s="66"/>
      <c r="N28" s="66"/>
      <c r="O28" s="66"/>
      <c r="P28" s="67" t="s">
        <v>43</v>
      </c>
      <c r="Q28" s="67" t="s">
        <v>284</v>
      </c>
      <c r="R28" s="67">
        <v>100</v>
      </c>
      <c r="S28" s="67" t="s">
        <v>45</v>
      </c>
      <c r="T28" s="67">
        <v>0</v>
      </c>
      <c r="U28" s="68" t="str">
        <f t="shared" si="0"/>
        <v>N/A</v>
      </c>
    </row>
    <row r="29" spans="1:22" ht="75" customHeight="1" thickBot="1">
      <c r="A29" s="60"/>
      <c r="B29" s="65" t="s">
        <v>51</v>
      </c>
      <c r="C29" s="66" t="s">
        <v>51</v>
      </c>
      <c r="D29" s="66"/>
      <c r="E29" s="66"/>
      <c r="F29" s="66"/>
      <c r="G29" s="66"/>
      <c r="H29" s="66"/>
      <c r="I29" s="66" t="s">
        <v>336</v>
      </c>
      <c r="J29" s="66"/>
      <c r="K29" s="66"/>
      <c r="L29" s="66" t="s">
        <v>337</v>
      </c>
      <c r="M29" s="66"/>
      <c r="N29" s="66"/>
      <c r="O29" s="66"/>
      <c r="P29" s="67" t="s">
        <v>43</v>
      </c>
      <c r="Q29" s="67" t="s">
        <v>284</v>
      </c>
      <c r="R29" s="67">
        <v>100</v>
      </c>
      <c r="S29" s="67" t="s">
        <v>45</v>
      </c>
      <c r="T29" s="67">
        <v>0</v>
      </c>
      <c r="U29" s="68" t="str">
        <f t="shared" si="0"/>
        <v>N/A</v>
      </c>
    </row>
    <row r="30" spans="1:22" ht="22.5" customHeight="1" thickTop="1" thickBot="1">
      <c r="B30" s="13" t="s">
        <v>64</v>
      </c>
      <c r="C30" s="14"/>
      <c r="D30" s="14"/>
      <c r="E30" s="14"/>
      <c r="F30" s="14"/>
      <c r="G30" s="14"/>
      <c r="H30" s="15"/>
      <c r="I30" s="15"/>
      <c r="J30" s="15"/>
      <c r="K30" s="15"/>
      <c r="L30" s="15"/>
      <c r="M30" s="15"/>
      <c r="N30" s="15"/>
      <c r="O30" s="15"/>
      <c r="P30" s="15"/>
      <c r="Q30" s="15"/>
      <c r="R30" s="15"/>
      <c r="S30" s="15"/>
      <c r="T30" s="15"/>
      <c r="U30" s="16"/>
      <c r="V30" s="69"/>
    </row>
    <row r="31" spans="1:22" ht="33" customHeight="1" thickTop="1">
      <c r="B31" s="70"/>
      <c r="C31" s="71"/>
      <c r="D31" s="71"/>
      <c r="E31" s="71"/>
      <c r="F31" s="71"/>
      <c r="G31" s="71"/>
      <c r="H31" s="72"/>
      <c r="I31" s="72"/>
      <c r="J31" s="72"/>
      <c r="K31" s="72"/>
      <c r="L31" s="72"/>
      <c r="M31" s="72"/>
      <c r="N31" s="72"/>
      <c r="O31" s="72"/>
      <c r="P31" s="73"/>
      <c r="Q31" s="74"/>
      <c r="R31" s="75" t="s">
        <v>65</v>
      </c>
      <c r="S31" s="44" t="s">
        <v>66</v>
      </c>
      <c r="T31" s="75" t="s">
        <v>67</v>
      </c>
      <c r="U31" s="44" t="s">
        <v>68</v>
      </c>
    </row>
    <row r="32" spans="1:22" ht="34.5" customHeight="1" thickBot="1">
      <c r="B32" s="76"/>
      <c r="C32" s="77"/>
      <c r="D32" s="77"/>
      <c r="E32" s="77"/>
      <c r="F32" s="77"/>
      <c r="G32" s="77"/>
      <c r="H32" s="78"/>
      <c r="I32" s="78"/>
      <c r="J32" s="78"/>
      <c r="K32" s="78"/>
      <c r="L32" s="78"/>
      <c r="M32" s="78"/>
      <c r="N32" s="78"/>
      <c r="O32" s="78"/>
      <c r="P32" s="79"/>
      <c r="Q32" s="80"/>
      <c r="R32" s="81" t="s">
        <v>69</v>
      </c>
      <c r="S32" s="80" t="s">
        <v>69</v>
      </c>
      <c r="T32" s="80" t="s">
        <v>69</v>
      </c>
      <c r="U32" s="80" t="s">
        <v>70</v>
      </c>
    </row>
    <row r="33" spans="2:21" ht="13.5" customHeight="1" thickBot="1">
      <c r="B33" s="82" t="s">
        <v>71</v>
      </c>
      <c r="C33" s="83"/>
      <c r="D33" s="83"/>
      <c r="E33" s="84"/>
      <c r="F33" s="84"/>
      <c r="G33" s="84"/>
      <c r="H33" s="85"/>
      <c r="I33" s="85"/>
      <c r="J33" s="85"/>
      <c r="K33" s="85"/>
      <c r="L33" s="85"/>
      <c r="M33" s="85"/>
      <c r="N33" s="85"/>
      <c r="O33" s="85"/>
      <c r="P33" s="86"/>
      <c r="Q33" s="86"/>
      <c r="R33" s="87">
        <f>1872.708752</f>
        <v>1872.708752</v>
      </c>
      <c r="S33" s="87">
        <f>32.21602</f>
        <v>32.21602</v>
      </c>
      <c r="T33" s="87">
        <f>55</f>
        <v>55</v>
      </c>
      <c r="U33" s="88">
        <f>+IF(ISERR(T33/S33*100),"N/A",T33/S33*100)</f>
        <v>170.72251631331244</v>
      </c>
    </row>
    <row r="34" spans="2:21" ht="13.5" customHeight="1" thickBot="1">
      <c r="B34" s="89" t="s">
        <v>72</v>
      </c>
      <c r="C34" s="90"/>
      <c r="D34" s="90"/>
      <c r="E34" s="91"/>
      <c r="F34" s="91"/>
      <c r="G34" s="91"/>
      <c r="H34" s="92"/>
      <c r="I34" s="92"/>
      <c r="J34" s="92"/>
      <c r="K34" s="92"/>
      <c r="L34" s="92"/>
      <c r="M34" s="92"/>
      <c r="N34" s="92"/>
      <c r="O34" s="92"/>
      <c r="P34" s="93"/>
      <c r="Q34" s="93"/>
      <c r="R34" s="87">
        <f>1872.708752</f>
        <v>1872.708752</v>
      </c>
      <c r="S34" s="87">
        <f>55</f>
        <v>55</v>
      </c>
      <c r="T34" s="87">
        <f>55</f>
        <v>55</v>
      </c>
      <c r="U34" s="88">
        <f>+IF(ISERR(T34/S34*100),"N/A",T34/S34*100)</f>
        <v>100</v>
      </c>
    </row>
    <row r="35" spans="2:21" ht="14.85" customHeight="1" thickTop="1" thickBot="1">
      <c r="B35" s="13" t="s">
        <v>73</v>
      </c>
      <c r="C35" s="14"/>
      <c r="D35" s="14"/>
      <c r="E35" s="14"/>
      <c r="F35" s="14"/>
      <c r="G35" s="14"/>
      <c r="H35" s="15"/>
      <c r="I35" s="15"/>
      <c r="J35" s="15"/>
      <c r="K35" s="15"/>
      <c r="L35" s="15"/>
      <c r="M35" s="15"/>
      <c r="N35" s="15"/>
      <c r="O35" s="15"/>
      <c r="P35" s="15"/>
      <c r="Q35" s="15"/>
      <c r="R35" s="15"/>
      <c r="S35" s="15"/>
      <c r="T35" s="15"/>
      <c r="U35" s="16"/>
    </row>
    <row r="36" spans="2:21" ht="44.25" customHeight="1" thickTop="1">
      <c r="B36" s="94" t="s">
        <v>74</v>
      </c>
      <c r="C36" s="96"/>
      <c r="D36" s="96"/>
      <c r="E36" s="96"/>
      <c r="F36" s="96"/>
      <c r="G36" s="96"/>
      <c r="H36" s="96"/>
      <c r="I36" s="96"/>
      <c r="J36" s="96"/>
      <c r="K36" s="96"/>
      <c r="L36" s="96"/>
      <c r="M36" s="96"/>
      <c r="N36" s="96"/>
      <c r="O36" s="96"/>
      <c r="P36" s="96"/>
      <c r="Q36" s="96"/>
      <c r="R36" s="96"/>
      <c r="S36" s="96"/>
      <c r="T36" s="96"/>
      <c r="U36" s="95"/>
    </row>
    <row r="37" spans="2:21" ht="37.5" customHeight="1">
      <c r="B37" s="97" t="s">
        <v>338</v>
      </c>
      <c r="C37" s="99"/>
      <c r="D37" s="99"/>
      <c r="E37" s="99"/>
      <c r="F37" s="99"/>
      <c r="G37" s="99"/>
      <c r="H37" s="99"/>
      <c r="I37" s="99"/>
      <c r="J37" s="99"/>
      <c r="K37" s="99"/>
      <c r="L37" s="99"/>
      <c r="M37" s="99"/>
      <c r="N37" s="99"/>
      <c r="O37" s="99"/>
      <c r="P37" s="99"/>
      <c r="Q37" s="99"/>
      <c r="R37" s="99"/>
      <c r="S37" s="99"/>
      <c r="T37" s="99"/>
      <c r="U37" s="98"/>
    </row>
    <row r="38" spans="2:21" ht="34.5" customHeight="1">
      <c r="B38" s="97" t="s">
        <v>339</v>
      </c>
      <c r="C38" s="99"/>
      <c r="D38" s="99"/>
      <c r="E38" s="99"/>
      <c r="F38" s="99"/>
      <c r="G38" s="99"/>
      <c r="H38" s="99"/>
      <c r="I38" s="99"/>
      <c r="J38" s="99"/>
      <c r="K38" s="99"/>
      <c r="L38" s="99"/>
      <c r="M38" s="99"/>
      <c r="N38" s="99"/>
      <c r="O38" s="99"/>
      <c r="P38" s="99"/>
      <c r="Q38" s="99"/>
      <c r="R38" s="99"/>
      <c r="S38" s="99"/>
      <c r="T38" s="99"/>
      <c r="U38" s="98"/>
    </row>
    <row r="39" spans="2:21" ht="37.5" customHeight="1">
      <c r="B39" s="97" t="s">
        <v>340</v>
      </c>
      <c r="C39" s="99"/>
      <c r="D39" s="99"/>
      <c r="E39" s="99"/>
      <c r="F39" s="99"/>
      <c r="G39" s="99"/>
      <c r="H39" s="99"/>
      <c r="I39" s="99"/>
      <c r="J39" s="99"/>
      <c r="K39" s="99"/>
      <c r="L39" s="99"/>
      <c r="M39" s="99"/>
      <c r="N39" s="99"/>
      <c r="O39" s="99"/>
      <c r="P39" s="99"/>
      <c r="Q39" s="99"/>
      <c r="R39" s="99"/>
      <c r="S39" s="99"/>
      <c r="T39" s="99"/>
      <c r="U39" s="98"/>
    </row>
    <row r="40" spans="2:21" ht="34.5" customHeight="1">
      <c r="B40" s="97" t="s">
        <v>341</v>
      </c>
      <c r="C40" s="99"/>
      <c r="D40" s="99"/>
      <c r="E40" s="99"/>
      <c r="F40" s="99"/>
      <c r="G40" s="99"/>
      <c r="H40" s="99"/>
      <c r="I40" s="99"/>
      <c r="J40" s="99"/>
      <c r="K40" s="99"/>
      <c r="L40" s="99"/>
      <c r="M40" s="99"/>
      <c r="N40" s="99"/>
      <c r="O40" s="99"/>
      <c r="P40" s="99"/>
      <c r="Q40" s="99"/>
      <c r="R40" s="99"/>
      <c r="S40" s="99"/>
      <c r="T40" s="99"/>
      <c r="U40" s="98"/>
    </row>
    <row r="41" spans="2:21" ht="34.5" customHeight="1">
      <c r="B41" s="97" t="s">
        <v>342</v>
      </c>
      <c r="C41" s="99"/>
      <c r="D41" s="99"/>
      <c r="E41" s="99"/>
      <c r="F41" s="99"/>
      <c r="G41" s="99"/>
      <c r="H41" s="99"/>
      <c r="I41" s="99"/>
      <c r="J41" s="99"/>
      <c r="K41" s="99"/>
      <c r="L41" s="99"/>
      <c r="M41" s="99"/>
      <c r="N41" s="99"/>
      <c r="O41" s="99"/>
      <c r="P41" s="99"/>
      <c r="Q41" s="99"/>
      <c r="R41" s="99"/>
      <c r="S41" s="99"/>
      <c r="T41" s="99"/>
      <c r="U41" s="98"/>
    </row>
    <row r="42" spans="2:21" ht="39.75" customHeight="1">
      <c r="B42" s="97" t="s">
        <v>343</v>
      </c>
      <c r="C42" s="99"/>
      <c r="D42" s="99"/>
      <c r="E42" s="99"/>
      <c r="F42" s="99"/>
      <c r="G42" s="99"/>
      <c r="H42" s="99"/>
      <c r="I42" s="99"/>
      <c r="J42" s="99"/>
      <c r="K42" s="99"/>
      <c r="L42" s="99"/>
      <c r="M42" s="99"/>
      <c r="N42" s="99"/>
      <c r="O42" s="99"/>
      <c r="P42" s="99"/>
      <c r="Q42" s="99"/>
      <c r="R42" s="99"/>
      <c r="S42" s="99"/>
      <c r="T42" s="99"/>
      <c r="U42" s="98"/>
    </row>
    <row r="43" spans="2:21" ht="36" customHeight="1">
      <c r="B43" s="97" t="s">
        <v>344</v>
      </c>
      <c r="C43" s="99"/>
      <c r="D43" s="99"/>
      <c r="E43" s="99"/>
      <c r="F43" s="99"/>
      <c r="G43" s="99"/>
      <c r="H43" s="99"/>
      <c r="I43" s="99"/>
      <c r="J43" s="99"/>
      <c r="K43" s="99"/>
      <c r="L43" s="99"/>
      <c r="M43" s="99"/>
      <c r="N43" s="99"/>
      <c r="O43" s="99"/>
      <c r="P43" s="99"/>
      <c r="Q43" s="99"/>
      <c r="R43" s="99"/>
      <c r="S43" s="99"/>
      <c r="T43" s="99"/>
      <c r="U43" s="98"/>
    </row>
    <row r="44" spans="2:21" ht="33" customHeight="1">
      <c r="B44" s="97" t="s">
        <v>345</v>
      </c>
      <c r="C44" s="99"/>
      <c r="D44" s="99"/>
      <c r="E44" s="99"/>
      <c r="F44" s="99"/>
      <c r="G44" s="99"/>
      <c r="H44" s="99"/>
      <c r="I44" s="99"/>
      <c r="J44" s="99"/>
      <c r="K44" s="99"/>
      <c r="L44" s="99"/>
      <c r="M44" s="99"/>
      <c r="N44" s="99"/>
      <c r="O44" s="99"/>
      <c r="P44" s="99"/>
      <c r="Q44" s="99"/>
      <c r="R44" s="99"/>
      <c r="S44" s="99"/>
      <c r="T44" s="99"/>
      <c r="U44" s="98"/>
    </row>
    <row r="45" spans="2:21" ht="32.25" customHeight="1">
      <c r="B45" s="97" t="s">
        <v>346</v>
      </c>
      <c r="C45" s="99"/>
      <c r="D45" s="99"/>
      <c r="E45" s="99"/>
      <c r="F45" s="99"/>
      <c r="G45" s="99"/>
      <c r="H45" s="99"/>
      <c r="I45" s="99"/>
      <c r="J45" s="99"/>
      <c r="K45" s="99"/>
      <c r="L45" s="99"/>
      <c r="M45" s="99"/>
      <c r="N45" s="99"/>
      <c r="O45" s="99"/>
      <c r="P45" s="99"/>
      <c r="Q45" s="99"/>
      <c r="R45" s="99"/>
      <c r="S45" s="99"/>
      <c r="T45" s="99"/>
      <c r="U45" s="98"/>
    </row>
    <row r="46" spans="2:21" ht="34.5" customHeight="1">
      <c r="B46" s="97" t="s">
        <v>347</v>
      </c>
      <c r="C46" s="99"/>
      <c r="D46" s="99"/>
      <c r="E46" s="99"/>
      <c r="F46" s="99"/>
      <c r="G46" s="99"/>
      <c r="H46" s="99"/>
      <c r="I46" s="99"/>
      <c r="J46" s="99"/>
      <c r="K46" s="99"/>
      <c r="L46" s="99"/>
      <c r="M46" s="99"/>
      <c r="N46" s="99"/>
      <c r="O46" s="99"/>
      <c r="P46" s="99"/>
      <c r="Q46" s="99"/>
      <c r="R46" s="99"/>
      <c r="S46" s="99"/>
      <c r="T46" s="99"/>
      <c r="U46" s="98"/>
    </row>
    <row r="47" spans="2:21" ht="37.5" customHeight="1">
      <c r="B47" s="97" t="s">
        <v>348</v>
      </c>
      <c r="C47" s="99"/>
      <c r="D47" s="99"/>
      <c r="E47" s="99"/>
      <c r="F47" s="99"/>
      <c r="G47" s="99"/>
      <c r="H47" s="99"/>
      <c r="I47" s="99"/>
      <c r="J47" s="99"/>
      <c r="K47" s="99"/>
      <c r="L47" s="99"/>
      <c r="M47" s="99"/>
      <c r="N47" s="99"/>
      <c r="O47" s="99"/>
      <c r="P47" s="99"/>
      <c r="Q47" s="99"/>
      <c r="R47" s="99"/>
      <c r="S47" s="99"/>
      <c r="T47" s="99"/>
      <c r="U47" s="98"/>
    </row>
    <row r="48" spans="2:21" ht="53.25" customHeight="1">
      <c r="B48" s="97" t="s">
        <v>349</v>
      </c>
      <c r="C48" s="99"/>
      <c r="D48" s="99"/>
      <c r="E48" s="99"/>
      <c r="F48" s="99"/>
      <c r="G48" s="99"/>
      <c r="H48" s="99"/>
      <c r="I48" s="99"/>
      <c r="J48" s="99"/>
      <c r="K48" s="99"/>
      <c r="L48" s="99"/>
      <c r="M48" s="99"/>
      <c r="N48" s="99"/>
      <c r="O48" s="99"/>
      <c r="P48" s="99"/>
      <c r="Q48" s="99"/>
      <c r="R48" s="99"/>
      <c r="S48" s="99"/>
      <c r="T48" s="99"/>
      <c r="U48" s="98"/>
    </row>
    <row r="49" spans="2:21" ht="37.5" customHeight="1">
      <c r="B49" s="97" t="s">
        <v>350</v>
      </c>
      <c r="C49" s="99"/>
      <c r="D49" s="99"/>
      <c r="E49" s="99"/>
      <c r="F49" s="99"/>
      <c r="G49" s="99"/>
      <c r="H49" s="99"/>
      <c r="I49" s="99"/>
      <c r="J49" s="99"/>
      <c r="K49" s="99"/>
      <c r="L49" s="99"/>
      <c r="M49" s="99"/>
      <c r="N49" s="99"/>
      <c r="O49" s="99"/>
      <c r="P49" s="99"/>
      <c r="Q49" s="99"/>
      <c r="R49" s="99"/>
      <c r="S49" s="99"/>
      <c r="T49" s="99"/>
      <c r="U49" s="98"/>
    </row>
    <row r="50" spans="2:21" ht="35.25" customHeight="1" thickBot="1">
      <c r="B50" s="100" t="s">
        <v>351</v>
      </c>
      <c r="C50" s="102"/>
      <c r="D50" s="102"/>
      <c r="E50" s="102"/>
      <c r="F50" s="102"/>
      <c r="G50" s="102"/>
      <c r="H50" s="102"/>
      <c r="I50" s="102"/>
      <c r="J50" s="102"/>
      <c r="K50" s="102"/>
      <c r="L50" s="102"/>
      <c r="M50" s="102"/>
      <c r="N50" s="102"/>
      <c r="O50" s="102"/>
      <c r="P50" s="102"/>
      <c r="Q50" s="102"/>
      <c r="R50" s="102"/>
      <c r="S50" s="102"/>
      <c r="T50" s="102"/>
      <c r="U50" s="101"/>
    </row>
  </sheetData>
  <mergeCells count="95">
    <mergeCell ref="B50:U50"/>
    <mergeCell ref="B44:U44"/>
    <mergeCell ref="B45:U45"/>
    <mergeCell ref="B46:U46"/>
    <mergeCell ref="B47:U47"/>
    <mergeCell ref="B48:U48"/>
    <mergeCell ref="B49:U49"/>
    <mergeCell ref="B39:U39"/>
    <mergeCell ref="B40:U40"/>
    <mergeCell ref="B41:U41"/>
    <mergeCell ref="B42:U42"/>
    <mergeCell ref="B43:U43"/>
    <mergeCell ref="B37:U37"/>
    <mergeCell ref="B38:U38"/>
    <mergeCell ref="C29:H29"/>
    <mergeCell ref="I29:K29"/>
    <mergeCell ref="L29:O29"/>
    <mergeCell ref="B33:D33"/>
    <mergeCell ref="B34:D34"/>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sheetPr>
    <tabColor indexed="11"/>
    <pageSetUpPr fitToPage="1"/>
  </sheetPr>
  <dimension ref="A1:AH25"/>
  <sheetViews>
    <sheetView view="pageBreakPreview" zoomScale="80" zoomScaleNormal="80" zoomScaleSheetLayoutView="80" workbookViewId="0">
      <selection activeCell="L13" sqref="L13:O1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352</v>
      </c>
      <c r="D4" s="19" t="s">
        <v>353</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108</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354</v>
      </c>
      <c r="D11" s="62"/>
      <c r="E11" s="62"/>
      <c r="F11" s="62"/>
      <c r="G11" s="62"/>
      <c r="H11" s="62"/>
      <c r="I11" s="62" t="s">
        <v>355</v>
      </c>
      <c r="J11" s="62"/>
      <c r="K11" s="62"/>
      <c r="L11" s="62" t="s">
        <v>356</v>
      </c>
      <c r="M11" s="62"/>
      <c r="N11" s="62"/>
      <c r="O11" s="62"/>
      <c r="P11" s="63" t="s">
        <v>43</v>
      </c>
      <c r="Q11" s="63" t="s">
        <v>44</v>
      </c>
      <c r="R11" s="63">
        <v>2.5</v>
      </c>
      <c r="S11" s="63" t="s">
        <v>45</v>
      </c>
      <c r="T11" s="63" t="s">
        <v>45</v>
      </c>
      <c r="U11" s="64" t="str">
        <f t="shared" ref="U11:U16" si="0">IF(ISERR(T11/S11*100),"N/A",T11/S11*100)</f>
        <v>N/A</v>
      </c>
    </row>
    <row r="12" spans="1:34" ht="75" customHeight="1" thickTop="1" thickBot="1">
      <c r="A12" s="60"/>
      <c r="B12" s="61" t="s">
        <v>46</v>
      </c>
      <c r="C12" s="62" t="s">
        <v>357</v>
      </c>
      <c r="D12" s="62"/>
      <c r="E12" s="62"/>
      <c r="F12" s="62"/>
      <c r="G12" s="62"/>
      <c r="H12" s="62"/>
      <c r="I12" s="62" t="s">
        <v>358</v>
      </c>
      <c r="J12" s="62"/>
      <c r="K12" s="62"/>
      <c r="L12" s="62" t="s">
        <v>359</v>
      </c>
      <c r="M12" s="62"/>
      <c r="N12" s="62"/>
      <c r="O12" s="62"/>
      <c r="P12" s="63" t="s">
        <v>43</v>
      </c>
      <c r="Q12" s="63" t="s">
        <v>44</v>
      </c>
      <c r="R12" s="63">
        <v>1</v>
      </c>
      <c r="S12" s="63" t="s">
        <v>45</v>
      </c>
      <c r="T12" s="63" t="s">
        <v>45</v>
      </c>
      <c r="U12" s="64" t="str">
        <f t="shared" si="0"/>
        <v>N/A</v>
      </c>
    </row>
    <row r="13" spans="1:34" ht="75" customHeight="1" thickTop="1">
      <c r="A13" s="60"/>
      <c r="B13" s="61" t="s">
        <v>54</v>
      </c>
      <c r="C13" s="62" t="s">
        <v>360</v>
      </c>
      <c r="D13" s="62"/>
      <c r="E13" s="62"/>
      <c r="F13" s="62"/>
      <c r="G13" s="62"/>
      <c r="H13" s="62"/>
      <c r="I13" s="62" t="s">
        <v>361</v>
      </c>
      <c r="J13" s="62"/>
      <c r="K13" s="62"/>
      <c r="L13" s="62" t="s">
        <v>362</v>
      </c>
      <c r="M13" s="62"/>
      <c r="N13" s="62"/>
      <c r="O13" s="62"/>
      <c r="P13" s="63" t="s">
        <v>43</v>
      </c>
      <c r="Q13" s="63" t="s">
        <v>44</v>
      </c>
      <c r="R13" s="63">
        <v>100</v>
      </c>
      <c r="S13" s="63" t="s">
        <v>45</v>
      </c>
      <c r="T13" s="63" t="s">
        <v>45</v>
      </c>
      <c r="U13" s="64" t="str">
        <f t="shared" si="0"/>
        <v>N/A</v>
      </c>
    </row>
    <row r="14" spans="1:34" ht="75" customHeight="1" thickBot="1">
      <c r="A14" s="60"/>
      <c r="B14" s="65" t="s">
        <v>51</v>
      </c>
      <c r="C14" s="66" t="s">
        <v>363</v>
      </c>
      <c r="D14" s="66"/>
      <c r="E14" s="66"/>
      <c r="F14" s="66"/>
      <c r="G14" s="66"/>
      <c r="H14" s="66"/>
      <c r="I14" s="66" t="s">
        <v>364</v>
      </c>
      <c r="J14" s="66"/>
      <c r="K14" s="66"/>
      <c r="L14" s="66" t="s">
        <v>365</v>
      </c>
      <c r="M14" s="66"/>
      <c r="N14" s="66"/>
      <c r="O14" s="66"/>
      <c r="P14" s="67" t="s">
        <v>43</v>
      </c>
      <c r="Q14" s="67" t="s">
        <v>58</v>
      </c>
      <c r="R14" s="67">
        <v>100</v>
      </c>
      <c r="S14" s="67" t="s">
        <v>45</v>
      </c>
      <c r="T14" s="67">
        <v>0</v>
      </c>
      <c r="U14" s="68" t="str">
        <f t="shared" si="0"/>
        <v>N/A</v>
      </c>
    </row>
    <row r="15" spans="1:34" ht="75" customHeight="1" thickTop="1">
      <c r="A15" s="60"/>
      <c r="B15" s="61" t="s">
        <v>59</v>
      </c>
      <c r="C15" s="62" t="s">
        <v>366</v>
      </c>
      <c r="D15" s="62"/>
      <c r="E15" s="62"/>
      <c r="F15" s="62"/>
      <c r="G15" s="62"/>
      <c r="H15" s="62"/>
      <c r="I15" s="62" t="s">
        <v>247</v>
      </c>
      <c r="J15" s="62"/>
      <c r="K15" s="62"/>
      <c r="L15" s="62" t="s">
        <v>367</v>
      </c>
      <c r="M15" s="62"/>
      <c r="N15" s="62"/>
      <c r="O15" s="62"/>
      <c r="P15" s="63" t="s">
        <v>43</v>
      </c>
      <c r="Q15" s="63" t="s">
        <v>63</v>
      </c>
      <c r="R15" s="63">
        <v>100</v>
      </c>
      <c r="S15" s="63">
        <v>30.77</v>
      </c>
      <c r="T15" s="63">
        <v>30.77</v>
      </c>
      <c r="U15" s="64">
        <f t="shared" si="0"/>
        <v>100</v>
      </c>
    </row>
    <row r="16" spans="1:34" ht="75" customHeight="1" thickBot="1">
      <c r="A16" s="60"/>
      <c r="B16" s="65" t="s">
        <v>51</v>
      </c>
      <c r="C16" s="66" t="s">
        <v>368</v>
      </c>
      <c r="D16" s="66"/>
      <c r="E16" s="66"/>
      <c r="F16" s="66"/>
      <c r="G16" s="66"/>
      <c r="H16" s="66"/>
      <c r="I16" s="66" t="s">
        <v>369</v>
      </c>
      <c r="J16" s="66"/>
      <c r="K16" s="66"/>
      <c r="L16" s="66" t="s">
        <v>370</v>
      </c>
      <c r="M16" s="66"/>
      <c r="N16" s="66"/>
      <c r="O16" s="66"/>
      <c r="P16" s="67" t="s">
        <v>43</v>
      </c>
      <c r="Q16" s="67" t="s">
        <v>63</v>
      </c>
      <c r="R16" s="67">
        <v>100</v>
      </c>
      <c r="S16" s="67">
        <v>5</v>
      </c>
      <c r="T16" s="67">
        <v>8.89</v>
      </c>
      <c r="U16" s="68">
        <f t="shared" si="0"/>
        <v>177.8</v>
      </c>
    </row>
    <row r="17" spans="2:22" ht="22.5" customHeight="1" thickTop="1" thickBot="1">
      <c r="B17" s="13" t="s">
        <v>64</v>
      </c>
      <c r="C17" s="14"/>
      <c r="D17" s="14"/>
      <c r="E17" s="14"/>
      <c r="F17" s="14"/>
      <c r="G17" s="14"/>
      <c r="H17" s="15"/>
      <c r="I17" s="15"/>
      <c r="J17" s="15"/>
      <c r="K17" s="15"/>
      <c r="L17" s="15"/>
      <c r="M17" s="15"/>
      <c r="N17" s="15"/>
      <c r="O17" s="15"/>
      <c r="P17" s="15"/>
      <c r="Q17" s="15"/>
      <c r="R17" s="15"/>
      <c r="S17" s="15"/>
      <c r="T17" s="15"/>
      <c r="U17" s="16"/>
      <c r="V17" s="69"/>
    </row>
    <row r="18" spans="2:22" ht="28.5" customHeight="1" thickTop="1">
      <c r="B18" s="70"/>
      <c r="C18" s="71"/>
      <c r="D18" s="71"/>
      <c r="E18" s="71"/>
      <c r="F18" s="71"/>
      <c r="G18" s="71"/>
      <c r="H18" s="72"/>
      <c r="I18" s="72"/>
      <c r="J18" s="72"/>
      <c r="K18" s="72"/>
      <c r="L18" s="72"/>
      <c r="M18" s="72"/>
      <c r="N18" s="72"/>
      <c r="O18" s="72"/>
      <c r="P18" s="73"/>
      <c r="Q18" s="74"/>
      <c r="R18" s="75" t="s">
        <v>65</v>
      </c>
      <c r="S18" s="44" t="s">
        <v>66</v>
      </c>
      <c r="T18" s="75" t="s">
        <v>67</v>
      </c>
      <c r="U18" s="44" t="s">
        <v>68</v>
      </c>
    </row>
    <row r="19" spans="2:22" ht="32.25" customHeight="1" thickBot="1">
      <c r="B19" s="76"/>
      <c r="C19" s="77"/>
      <c r="D19" s="77"/>
      <c r="E19" s="77"/>
      <c r="F19" s="77"/>
      <c r="G19" s="77"/>
      <c r="H19" s="78"/>
      <c r="I19" s="78"/>
      <c r="J19" s="78"/>
      <c r="K19" s="78"/>
      <c r="L19" s="78"/>
      <c r="M19" s="78"/>
      <c r="N19" s="78"/>
      <c r="O19" s="78"/>
      <c r="P19" s="79"/>
      <c r="Q19" s="80"/>
      <c r="R19" s="81" t="s">
        <v>69</v>
      </c>
      <c r="S19" s="80" t="s">
        <v>69</v>
      </c>
      <c r="T19" s="80" t="s">
        <v>69</v>
      </c>
      <c r="U19" s="80" t="s">
        <v>70</v>
      </c>
    </row>
    <row r="20" spans="2:22" ht="13.5" customHeight="1" thickBot="1">
      <c r="B20" s="82" t="s">
        <v>71</v>
      </c>
      <c r="C20" s="83"/>
      <c r="D20" s="83"/>
      <c r="E20" s="84"/>
      <c r="F20" s="84"/>
      <c r="G20" s="84"/>
      <c r="H20" s="85"/>
      <c r="I20" s="85"/>
      <c r="J20" s="85"/>
      <c r="K20" s="85"/>
      <c r="L20" s="85"/>
      <c r="M20" s="85"/>
      <c r="N20" s="85"/>
      <c r="O20" s="85"/>
      <c r="P20" s="86"/>
      <c r="Q20" s="86"/>
      <c r="R20" s="87">
        <f>2785.902986</f>
        <v>2785.9029860000001</v>
      </c>
      <c r="S20" s="87">
        <f>0.006371</f>
        <v>6.3709999999999999E-3</v>
      </c>
      <c r="T20" s="87">
        <f>77.952471</f>
        <v>77.952471000000003</v>
      </c>
      <c r="U20" s="88">
        <f>+IF(ISERR(T20/S20*100),"N/A",T20/S20*100)</f>
        <v>1223551.5774603672</v>
      </c>
    </row>
    <row r="21" spans="2:22" ht="13.5" customHeight="1" thickBot="1">
      <c r="B21" s="89" t="s">
        <v>72</v>
      </c>
      <c r="C21" s="90"/>
      <c r="D21" s="90"/>
      <c r="E21" s="91"/>
      <c r="F21" s="91"/>
      <c r="G21" s="91"/>
      <c r="H21" s="92"/>
      <c r="I21" s="92"/>
      <c r="J21" s="92"/>
      <c r="K21" s="92"/>
      <c r="L21" s="92"/>
      <c r="M21" s="92"/>
      <c r="N21" s="92"/>
      <c r="O21" s="92"/>
      <c r="P21" s="93"/>
      <c r="Q21" s="93"/>
      <c r="R21" s="87">
        <f>2785.902986</f>
        <v>2785.9029860000001</v>
      </c>
      <c r="S21" s="87">
        <f>77.952471</f>
        <v>77.952471000000003</v>
      </c>
      <c r="T21" s="87">
        <f>77.952471</f>
        <v>77.952471000000003</v>
      </c>
      <c r="U21" s="88">
        <f>+IF(ISERR(T21/S21*100),"N/A",T21/S21*100)</f>
        <v>100</v>
      </c>
    </row>
    <row r="22" spans="2:22" ht="14.85" customHeight="1" thickTop="1" thickBot="1">
      <c r="B22" s="13" t="s">
        <v>73</v>
      </c>
      <c r="C22" s="14"/>
      <c r="D22" s="14"/>
      <c r="E22" s="14"/>
      <c r="F22" s="14"/>
      <c r="G22" s="14"/>
      <c r="H22" s="15"/>
      <c r="I22" s="15"/>
      <c r="J22" s="15"/>
      <c r="K22" s="15"/>
      <c r="L22" s="15"/>
      <c r="M22" s="15"/>
      <c r="N22" s="15"/>
      <c r="O22" s="15"/>
      <c r="P22" s="15"/>
      <c r="Q22" s="15"/>
      <c r="R22" s="15"/>
      <c r="S22" s="15"/>
      <c r="T22" s="15"/>
      <c r="U22" s="16"/>
    </row>
    <row r="23" spans="2:22" ht="44.25" customHeight="1" thickTop="1">
      <c r="B23" s="94" t="s">
        <v>74</v>
      </c>
      <c r="C23" s="96"/>
      <c r="D23" s="96"/>
      <c r="E23" s="96"/>
      <c r="F23" s="96"/>
      <c r="G23" s="96"/>
      <c r="H23" s="96"/>
      <c r="I23" s="96"/>
      <c r="J23" s="96"/>
      <c r="K23" s="96"/>
      <c r="L23" s="96"/>
      <c r="M23" s="96"/>
      <c r="N23" s="96"/>
      <c r="O23" s="96"/>
      <c r="P23" s="96"/>
      <c r="Q23" s="96"/>
      <c r="R23" s="96"/>
      <c r="S23" s="96"/>
      <c r="T23" s="96"/>
      <c r="U23" s="95"/>
    </row>
    <row r="24" spans="2:22" ht="34.5" customHeight="1">
      <c r="B24" s="97" t="s">
        <v>371</v>
      </c>
      <c r="C24" s="99"/>
      <c r="D24" s="99"/>
      <c r="E24" s="99"/>
      <c r="F24" s="99"/>
      <c r="G24" s="99"/>
      <c r="H24" s="99"/>
      <c r="I24" s="99"/>
      <c r="J24" s="99"/>
      <c r="K24" s="99"/>
      <c r="L24" s="99"/>
      <c r="M24" s="99"/>
      <c r="N24" s="99"/>
      <c r="O24" s="99"/>
      <c r="P24" s="99"/>
      <c r="Q24" s="99"/>
      <c r="R24" s="99"/>
      <c r="S24" s="99"/>
      <c r="T24" s="99"/>
      <c r="U24" s="98"/>
    </row>
    <row r="25" spans="2:22" ht="34.5" customHeight="1" thickBot="1">
      <c r="B25" s="100" t="s">
        <v>372</v>
      </c>
      <c r="C25" s="102"/>
      <c r="D25" s="102"/>
      <c r="E25" s="102"/>
      <c r="F25" s="102"/>
      <c r="G25" s="102"/>
      <c r="H25" s="102"/>
      <c r="I25" s="102"/>
      <c r="J25" s="102"/>
      <c r="K25" s="102"/>
      <c r="L25" s="102"/>
      <c r="M25" s="102"/>
      <c r="N25" s="102"/>
      <c r="O25" s="102"/>
      <c r="P25" s="102"/>
      <c r="Q25" s="102"/>
      <c r="R25" s="102"/>
      <c r="S25" s="102"/>
      <c r="T25" s="102"/>
      <c r="U25" s="101"/>
    </row>
  </sheetData>
  <mergeCells count="44">
    <mergeCell ref="B24:U24"/>
    <mergeCell ref="B25:U25"/>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sheetPr>
    <tabColor indexed="11"/>
    <pageSetUpPr fitToPage="1"/>
  </sheetPr>
  <dimension ref="A1:AH51"/>
  <sheetViews>
    <sheetView view="pageBreakPreview" zoomScale="80" zoomScaleNormal="80" zoomScaleSheetLayoutView="80" workbookViewId="0">
      <selection activeCell="B42" sqref="B42:U42"/>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373</v>
      </c>
      <c r="D4" s="19" t="s">
        <v>374</v>
      </c>
      <c r="E4" s="19"/>
      <c r="F4" s="19"/>
      <c r="G4" s="19"/>
      <c r="H4" s="19"/>
      <c r="I4" s="20"/>
      <c r="J4" s="21" t="s">
        <v>10</v>
      </c>
      <c r="K4" s="22" t="s">
        <v>11</v>
      </c>
      <c r="L4" s="23" t="s">
        <v>12</v>
      </c>
      <c r="M4" s="23"/>
      <c r="N4" s="23"/>
      <c r="O4" s="23"/>
      <c r="P4" s="21" t="s">
        <v>13</v>
      </c>
      <c r="Q4" s="23" t="s">
        <v>375</v>
      </c>
      <c r="R4" s="23"/>
      <c r="S4" s="21" t="s">
        <v>15</v>
      </c>
      <c r="T4" s="23" t="s">
        <v>133</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289</v>
      </c>
      <c r="D6" s="29"/>
      <c r="E6" s="29"/>
      <c r="F6" s="29"/>
      <c r="G6" s="29"/>
      <c r="H6" s="30"/>
      <c r="I6" s="30"/>
      <c r="J6" s="30" t="s">
        <v>19</v>
      </c>
      <c r="K6" s="29" t="s">
        <v>290</v>
      </c>
      <c r="L6" s="29"/>
      <c r="M6" s="29"/>
      <c r="N6" s="31"/>
      <c r="O6" s="32" t="s">
        <v>21</v>
      </c>
      <c r="P6" s="29" t="s">
        <v>376</v>
      </c>
      <c r="Q6" s="29"/>
      <c r="R6" s="33"/>
      <c r="S6" s="32" t="s">
        <v>23</v>
      </c>
      <c r="T6" s="29" t="s">
        <v>377</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c r="A11" s="60"/>
      <c r="B11" s="61" t="s">
        <v>39</v>
      </c>
      <c r="C11" s="62" t="s">
        <v>378</v>
      </c>
      <c r="D11" s="62"/>
      <c r="E11" s="62"/>
      <c r="F11" s="62"/>
      <c r="G11" s="62"/>
      <c r="H11" s="62"/>
      <c r="I11" s="62" t="s">
        <v>379</v>
      </c>
      <c r="J11" s="62"/>
      <c r="K11" s="62"/>
      <c r="L11" s="62" t="s">
        <v>380</v>
      </c>
      <c r="M11" s="62"/>
      <c r="N11" s="62"/>
      <c r="O11" s="62"/>
      <c r="P11" s="63" t="s">
        <v>43</v>
      </c>
      <c r="Q11" s="63" t="s">
        <v>44</v>
      </c>
      <c r="R11" s="63">
        <v>0</v>
      </c>
      <c r="S11" s="63" t="s">
        <v>45</v>
      </c>
      <c r="T11" s="63" t="s">
        <v>45</v>
      </c>
      <c r="U11" s="64" t="str">
        <f t="shared" ref="U11:U30" si="0">IF(ISERR(T11/S11*100),"N/A",T11/S11*100)</f>
        <v>N/A</v>
      </c>
    </row>
    <row r="12" spans="1:34" ht="75" customHeight="1" thickBot="1">
      <c r="A12" s="60"/>
      <c r="B12" s="65" t="s">
        <v>51</v>
      </c>
      <c r="C12" s="66" t="s">
        <v>51</v>
      </c>
      <c r="D12" s="66"/>
      <c r="E12" s="66"/>
      <c r="F12" s="66"/>
      <c r="G12" s="66"/>
      <c r="H12" s="66"/>
      <c r="I12" s="66" t="s">
        <v>381</v>
      </c>
      <c r="J12" s="66"/>
      <c r="K12" s="66"/>
      <c r="L12" s="66" t="s">
        <v>382</v>
      </c>
      <c r="M12" s="66"/>
      <c r="N12" s="66"/>
      <c r="O12" s="66"/>
      <c r="P12" s="67" t="s">
        <v>43</v>
      </c>
      <c r="Q12" s="67" t="s">
        <v>383</v>
      </c>
      <c r="R12" s="67">
        <v>99</v>
      </c>
      <c r="S12" s="67" t="s">
        <v>45</v>
      </c>
      <c r="T12" s="67" t="s">
        <v>45</v>
      </c>
      <c r="U12" s="68" t="str">
        <f t="shared" si="0"/>
        <v>N/A</v>
      </c>
    </row>
    <row r="13" spans="1:34" ht="75" customHeight="1" thickTop="1">
      <c r="A13" s="60"/>
      <c r="B13" s="61" t="s">
        <v>46</v>
      </c>
      <c r="C13" s="62" t="s">
        <v>384</v>
      </c>
      <c r="D13" s="62"/>
      <c r="E13" s="62"/>
      <c r="F13" s="62"/>
      <c r="G13" s="62"/>
      <c r="H13" s="62"/>
      <c r="I13" s="62" t="s">
        <v>385</v>
      </c>
      <c r="J13" s="62"/>
      <c r="K13" s="62"/>
      <c r="L13" s="62" t="s">
        <v>386</v>
      </c>
      <c r="M13" s="62"/>
      <c r="N13" s="62"/>
      <c r="O13" s="62"/>
      <c r="P13" s="63" t="s">
        <v>43</v>
      </c>
      <c r="Q13" s="63" t="s">
        <v>58</v>
      </c>
      <c r="R13" s="63">
        <v>1.58</v>
      </c>
      <c r="S13" s="63" t="s">
        <v>45</v>
      </c>
      <c r="T13" s="63">
        <v>0</v>
      </c>
      <c r="U13" s="64" t="str">
        <f t="shared" si="0"/>
        <v>N/A</v>
      </c>
    </row>
    <row r="14" spans="1:34" ht="75" customHeight="1">
      <c r="A14" s="60"/>
      <c r="B14" s="65" t="s">
        <v>51</v>
      </c>
      <c r="C14" s="66" t="s">
        <v>51</v>
      </c>
      <c r="D14" s="66"/>
      <c r="E14" s="66"/>
      <c r="F14" s="66"/>
      <c r="G14" s="66"/>
      <c r="H14" s="66"/>
      <c r="I14" s="66" t="s">
        <v>387</v>
      </c>
      <c r="J14" s="66"/>
      <c r="K14" s="66"/>
      <c r="L14" s="66" t="s">
        <v>388</v>
      </c>
      <c r="M14" s="66"/>
      <c r="N14" s="66"/>
      <c r="O14" s="66"/>
      <c r="P14" s="67" t="s">
        <v>43</v>
      </c>
      <c r="Q14" s="67" t="s">
        <v>50</v>
      </c>
      <c r="R14" s="67">
        <v>80</v>
      </c>
      <c r="S14" s="67" t="s">
        <v>45</v>
      </c>
      <c r="T14" s="67" t="s">
        <v>45</v>
      </c>
      <c r="U14" s="68" t="str">
        <f t="shared" si="0"/>
        <v>N/A</v>
      </c>
    </row>
    <row r="15" spans="1:34" ht="75" customHeight="1" thickBot="1">
      <c r="A15" s="60"/>
      <c r="B15" s="65" t="s">
        <v>51</v>
      </c>
      <c r="C15" s="66" t="s">
        <v>51</v>
      </c>
      <c r="D15" s="66"/>
      <c r="E15" s="66"/>
      <c r="F15" s="66"/>
      <c r="G15" s="66"/>
      <c r="H15" s="66"/>
      <c r="I15" s="66" t="s">
        <v>389</v>
      </c>
      <c r="J15" s="66"/>
      <c r="K15" s="66"/>
      <c r="L15" s="66" t="s">
        <v>390</v>
      </c>
      <c r="M15" s="66"/>
      <c r="N15" s="66"/>
      <c r="O15" s="66"/>
      <c r="P15" s="67" t="s">
        <v>43</v>
      </c>
      <c r="Q15" s="67" t="s">
        <v>44</v>
      </c>
      <c r="R15" s="67">
        <v>99</v>
      </c>
      <c r="S15" s="67" t="s">
        <v>45</v>
      </c>
      <c r="T15" s="67" t="s">
        <v>45</v>
      </c>
      <c r="U15" s="68" t="str">
        <f t="shared" si="0"/>
        <v>N/A</v>
      </c>
    </row>
    <row r="16" spans="1:34" ht="75" customHeight="1" thickTop="1">
      <c r="A16" s="60"/>
      <c r="B16" s="61" t="s">
        <v>54</v>
      </c>
      <c r="C16" s="62" t="s">
        <v>391</v>
      </c>
      <c r="D16" s="62"/>
      <c r="E16" s="62"/>
      <c r="F16" s="62"/>
      <c r="G16" s="62"/>
      <c r="H16" s="62"/>
      <c r="I16" s="62" t="s">
        <v>392</v>
      </c>
      <c r="J16" s="62"/>
      <c r="K16" s="62"/>
      <c r="L16" s="62" t="s">
        <v>393</v>
      </c>
      <c r="M16" s="62"/>
      <c r="N16" s="62"/>
      <c r="O16" s="62"/>
      <c r="P16" s="63" t="s">
        <v>43</v>
      </c>
      <c r="Q16" s="63" t="s">
        <v>50</v>
      </c>
      <c r="R16" s="63">
        <v>48</v>
      </c>
      <c r="S16" s="63" t="s">
        <v>45</v>
      </c>
      <c r="T16" s="63" t="s">
        <v>45</v>
      </c>
      <c r="U16" s="64" t="str">
        <f t="shared" si="0"/>
        <v>N/A</v>
      </c>
    </row>
    <row r="17" spans="1:22" ht="75" customHeight="1">
      <c r="A17" s="60"/>
      <c r="B17" s="65" t="s">
        <v>51</v>
      </c>
      <c r="C17" s="66" t="s">
        <v>51</v>
      </c>
      <c r="D17" s="66"/>
      <c r="E17" s="66"/>
      <c r="F17" s="66"/>
      <c r="G17" s="66"/>
      <c r="H17" s="66"/>
      <c r="I17" s="66" t="s">
        <v>394</v>
      </c>
      <c r="J17" s="66"/>
      <c r="K17" s="66"/>
      <c r="L17" s="66" t="s">
        <v>395</v>
      </c>
      <c r="M17" s="66"/>
      <c r="N17" s="66"/>
      <c r="O17" s="66"/>
      <c r="P17" s="67" t="s">
        <v>43</v>
      </c>
      <c r="Q17" s="67" t="s">
        <v>171</v>
      </c>
      <c r="R17" s="67">
        <v>100</v>
      </c>
      <c r="S17" s="67" t="s">
        <v>45</v>
      </c>
      <c r="T17" s="67">
        <v>0</v>
      </c>
      <c r="U17" s="68" t="str">
        <f t="shared" si="0"/>
        <v>N/A</v>
      </c>
    </row>
    <row r="18" spans="1:22" ht="75" customHeight="1">
      <c r="A18" s="60"/>
      <c r="B18" s="65" t="s">
        <v>51</v>
      </c>
      <c r="C18" s="66" t="s">
        <v>396</v>
      </c>
      <c r="D18" s="66"/>
      <c r="E18" s="66"/>
      <c r="F18" s="66"/>
      <c r="G18" s="66"/>
      <c r="H18" s="66"/>
      <c r="I18" s="66" t="s">
        <v>397</v>
      </c>
      <c r="J18" s="66"/>
      <c r="K18" s="66"/>
      <c r="L18" s="66" t="s">
        <v>398</v>
      </c>
      <c r="M18" s="66"/>
      <c r="N18" s="66"/>
      <c r="O18" s="66"/>
      <c r="P18" s="67" t="s">
        <v>43</v>
      </c>
      <c r="Q18" s="67" t="s">
        <v>171</v>
      </c>
      <c r="R18" s="67">
        <v>9.91</v>
      </c>
      <c r="S18" s="67" t="s">
        <v>45</v>
      </c>
      <c r="T18" s="67">
        <v>0</v>
      </c>
      <c r="U18" s="68" t="str">
        <f t="shared" si="0"/>
        <v>N/A</v>
      </c>
    </row>
    <row r="19" spans="1:22" ht="75" customHeight="1">
      <c r="A19" s="60"/>
      <c r="B19" s="65" t="s">
        <v>51</v>
      </c>
      <c r="C19" s="66" t="s">
        <v>51</v>
      </c>
      <c r="D19" s="66"/>
      <c r="E19" s="66"/>
      <c r="F19" s="66"/>
      <c r="G19" s="66"/>
      <c r="H19" s="66"/>
      <c r="I19" s="66" t="s">
        <v>399</v>
      </c>
      <c r="J19" s="66"/>
      <c r="K19" s="66"/>
      <c r="L19" s="66" t="s">
        <v>400</v>
      </c>
      <c r="M19" s="66"/>
      <c r="N19" s="66"/>
      <c r="O19" s="66"/>
      <c r="P19" s="67" t="s">
        <v>43</v>
      </c>
      <c r="Q19" s="67" t="s">
        <v>50</v>
      </c>
      <c r="R19" s="67">
        <v>16.72</v>
      </c>
      <c r="S19" s="67" t="s">
        <v>45</v>
      </c>
      <c r="T19" s="67" t="s">
        <v>45</v>
      </c>
      <c r="U19" s="68" t="str">
        <f t="shared" si="0"/>
        <v>N/A</v>
      </c>
    </row>
    <row r="20" spans="1:22" ht="75" customHeight="1">
      <c r="A20" s="60"/>
      <c r="B20" s="65" t="s">
        <v>51</v>
      </c>
      <c r="C20" s="66" t="s">
        <v>401</v>
      </c>
      <c r="D20" s="66"/>
      <c r="E20" s="66"/>
      <c r="F20" s="66"/>
      <c r="G20" s="66"/>
      <c r="H20" s="66"/>
      <c r="I20" s="66" t="s">
        <v>402</v>
      </c>
      <c r="J20" s="66"/>
      <c r="K20" s="66"/>
      <c r="L20" s="66" t="s">
        <v>403</v>
      </c>
      <c r="M20" s="66"/>
      <c r="N20" s="66"/>
      <c r="O20" s="66"/>
      <c r="P20" s="67" t="s">
        <v>43</v>
      </c>
      <c r="Q20" s="67" t="s">
        <v>171</v>
      </c>
      <c r="R20" s="67">
        <v>59.42</v>
      </c>
      <c r="S20" s="67" t="s">
        <v>45</v>
      </c>
      <c r="T20" s="67">
        <v>0</v>
      </c>
      <c r="U20" s="68" t="str">
        <f t="shared" si="0"/>
        <v>N/A</v>
      </c>
    </row>
    <row r="21" spans="1:22" ht="75" customHeight="1">
      <c r="A21" s="60"/>
      <c r="B21" s="65" t="s">
        <v>51</v>
      </c>
      <c r="C21" s="66" t="s">
        <v>51</v>
      </c>
      <c r="D21" s="66"/>
      <c r="E21" s="66"/>
      <c r="F21" s="66"/>
      <c r="G21" s="66"/>
      <c r="H21" s="66"/>
      <c r="I21" s="66" t="s">
        <v>404</v>
      </c>
      <c r="J21" s="66"/>
      <c r="K21" s="66"/>
      <c r="L21" s="66" t="s">
        <v>405</v>
      </c>
      <c r="M21" s="66"/>
      <c r="N21" s="66"/>
      <c r="O21" s="66"/>
      <c r="P21" s="67" t="s">
        <v>43</v>
      </c>
      <c r="Q21" s="67" t="s">
        <v>171</v>
      </c>
      <c r="R21" s="67">
        <v>31.42</v>
      </c>
      <c r="S21" s="67" t="s">
        <v>45</v>
      </c>
      <c r="T21" s="67">
        <v>0</v>
      </c>
      <c r="U21" s="68" t="str">
        <f t="shared" si="0"/>
        <v>N/A</v>
      </c>
    </row>
    <row r="22" spans="1:22" ht="75" customHeight="1">
      <c r="A22" s="60"/>
      <c r="B22" s="65" t="s">
        <v>51</v>
      </c>
      <c r="C22" s="66" t="s">
        <v>406</v>
      </c>
      <c r="D22" s="66"/>
      <c r="E22" s="66"/>
      <c r="F22" s="66"/>
      <c r="G22" s="66"/>
      <c r="H22" s="66"/>
      <c r="I22" s="66" t="s">
        <v>407</v>
      </c>
      <c r="J22" s="66"/>
      <c r="K22" s="66"/>
      <c r="L22" s="66" t="s">
        <v>408</v>
      </c>
      <c r="M22" s="66"/>
      <c r="N22" s="66"/>
      <c r="O22" s="66"/>
      <c r="P22" s="67" t="s">
        <v>43</v>
      </c>
      <c r="Q22" s="67" t="s">
        <v>171</v>
      </c>
      <c r="R22" s="67">
        <v>16.670000000000002</v>
      </c>
      <c r="S22" s="67" t="s">
        <v>45</v>
      </c>
      <c r="T22" s="67">
        <v>0</v>
      </c>
      <c r="U22" s="68" t="str">
        <f t="shared" si="0"/>
        <v>N/A</v>
      </c>
    </row>
    <row r="23" spans="1:22" ht="75" customHeight="1">
      <c r="A23" s="60"/>
      <c r="B23" s="65" t="s">
        <v>51</v>
      </c>
      <c r="C23" s="66" t="s">
        <v>51</v>
      </c>
      <c r="D23" s="66"/>
      <c r="E23" s="66"/>
      <c r="F23" s="66"/>
      <c r="G23" s="66"/>
      <c r="H23" s="66"/>
      <c r="I23" s="66" t="s">
        <v>409</v>
      </c>
      <c r="J23" s="66"/>
      <c r="K23" s="66"/>
      <c r="L23" s="66" t="s">
        <v>410</v>
      </c>
      <c r="M23" s="66"/>
      <c r="N23" s="66"/>
      <c r="O23" s="66"/>
      <c r="P23" s="67" t="s">
        <v>43</v>
      </c>
      <c r="Q23" s="67" t="s">
        <v>171</v>
      </c>
      <c r="R23" s="67">
        <v>12.78</v>
      </c>
      <c r="S23" s="67" t="s">
        <v>45</v>
      </c>
      <c r="T23" s="67">
        <v>0</v>
      </c>
      <c r="U23" s="68" t="str">
        <f t="shared" si="0"/>
        <v>N/A</v>
      </c>
    </row>
    <row r="24" spans="1:22" ht="75" customHeight="1">
      <c r="A24" s="60"/>
      <c r="B24" s="65" t="s">
        <v>51</v>
      </c>
      <c r="C24" s="66" t="s">
        <v>51</v>
      </c>
      <c r="D24" s="66"/>
      <c r="E24" s="66"/>
      <c r="F24" s="66"/>
      <c r="G24" s="66"/>
      <c r="H24" s="66"/>
      <c r="I24" s="66" t="s">
        <v>411</v>
      </c>
      <c r="J24" s="66"/>
      <c r="K24" s="66"/>
      <c r="L24" s="66" t="s">
        <v>412</v>
      </c>
      <c r="M24" s="66"/>
      <c r="N24" s="66"/>
      <c r="O24" s="66"/>
      <c r="P24" s="67" t="s">
        <v>43</v>
      </c>
      <c r="Q24" s="67" t="s">
        <v>63</v>
      </c>
      <c r="R24" s="67">
        <v>16.670000000000002</v>
      </c>
      <c r="S24" s="67" t="s">
        <v>45</v>
      </c>
      <c r="T24" s="67">
        <v>0</v>
      </c>
      <c r="U24" s="68" t="str">
        <f t="shared" si="0"/>
        <v>N/A</v>
      </c>
    </row>
    <row r="25" spans="1:22" ht="75" customHeight="1" thickBot="1">
      <c r="A25" s="60"/>
      <c r="B25" s="65" t="s">
        <v>51</v>
      </c>
      <c r="C25" s="66" t="s">
        <v>413</v>
      </c>
      <c r="D25" s="66"/>
      <c r="E25" s="66"/>
      <c r="F25" s="66"/>
      <c r="G25" s="66"/>
      <c r="H25" s="66"/>
      <c r="I25" s="66" t="s">
        <v>414</v>
      </c>
      <c r="J25" s="66"/>
      <c r="K25" s="66"/>
      <c r="L25" s="66" t="s">
        <v>415</v>
      </c>
      <c r="M25" s="66"/>
      <c r="N25" s="66"/>
      <c r="O25" s="66"/>
      <c r="P25" s="67" t="s">
        <v>43</v>
      </c>
      <c r="Q25" s="67" t="s">
        <v>58</v>
      </c>
      <c r="R25" s="67">
        <v>16.670000000000002</v>
      </c>
      <c r="S25" s="67" t="s">
        <v>45</v>
      </c>
      <c r="T25" s="67">
        <v>0</v>
      </c>
      <c r="U25" s="68" t="str">
        <f t="shared" si="0"/>
        <v>N/A</v>
      </c>
    </row>
    <row r="26" spans="1:22" ht="75" customHeight="1" thickTop="1">
      <c r="A26" s="60"/>
      <c r="B26" s="61" t="s">
        <v>59</v>
      </c>
      <c r="C26" s="62" t="s">
        <v>416</v>
      </c>
      <c r="D26" s="62"/>
      <c r="E26" s="62"/>
      <c r="F26" s="62"/>
      <c r="G26" s="62"/>
      <c r="H26" s="62"/>
      <c r="I26" s="62" t="s">
        <v>417</v>
      </c>
      <c r="J26" s="62"/>
      <c r="K26" s="62"/>
      <c r="L26" s="62" t="s">
        <v>418</v>
      </c>
      <c r="M26" s="62"/>
      <c r="N26" s="62"/>
      <c r="O26" s="62"/>
      <c r="P26" s="63" t="s">
        <v>43</v>
      </c>
      <c r="Q26" s="63" t="s">
        <v>171</v>
      </c>
      <c r="R26" s="63">
        <v>95.85</v>
      </c>
      <c r="S26" s="63" t="s">
        <v>45</v>
      </c>
      <c r="T26" s="63">
        <v>0</v>
      </c>
      <c r="U26" s="64" t="str">
        <f t="shared" si="0"/>
        <v>N/A</v>
      </c>
    </row>
    <row r="27" spans="1:22" ht="75" customHeight="1">
      <c r="A27" s="60"/>
      <c r="B27" s="65" t="s">
        <v>51</v>
      </c>
      <c r="C27" s="66" t="s">
        <v>419</v>
      </c>
      <c r="D27" s="66"/>
      <c r="E27" s="66"/>
      <c r="F27" s="66"/>
      <c r="G27" s="66"/>
      <c r="H27" s="66"/>
      <c r="I27" s="66" t="s">
        <v>420</v>
      </c>
      <c r="J27" s="66"/>
      <c r="K27" s="66"/>
      <c r="L27" s="66" t="s">
        <v>421</v>
      </c>
      <c r="M27" s="66"/>
      <c r="N27" s="66"/>
      <c r="O27" s="66"/>
      <c r="P27" s="67" t="s">
        <v>43</v>
      </c>
      <c r="Q27" s="67" t="s">
        <v>171</v>
      </c>
      <c r="R27" s="67">
        <v>49.55</v>
      </c>
      <c r="S27" s="67" t="s">
        <v>45</v>
      </c>
      <c r="T27" s="67">
        <v>0</v>
      </c>
      <c r="U27" s="68" t="str">
        <f t="shared" si="0"/>
        <v>N/A</v>
      </c>
    </row>
    <row r="28" spans="1:22" ht="75" customHeight="1">
      <c r="A28" s="60"/>
      <c r="B28" s="65" t="s">
        <v>51</v>
      </c>
      <c r="C28" s="66" t="s">
        <v>422</v>
      </c>
      <c r="D28" s="66"/>
      <c r="E28" s="66"/>
      <c r="F28" s="66"/>
      <c r="G28" s="66"/>
      <c r="H28" s="66"/>
      <c r="I28" s="66" t="s">
        <v>423</v>
      </c>
      <c r="J28" s="66"/>
      <c r="K28" s="66"/>
      <c r="L28" s="66" t="s">
        <v>424</v>
      </c>
      <c r="M28" s="66"/>
      <c r="N28" s="66"/>
      <c r="O28" s="66"/>
      <c r="P28" s="67" t="s">
        <v>43</v>
      </c>
      <c r="Q28" s="67" t="s">
        <v>171</v>
      </c>
      <c r="R28" s="67">
        <v>99.23</v>
      </c>
      <c r="S28" s="67" t="s">
        <v>45</v>
      </c>
      <c r="T28" s="67">
        <v>0</v>
      </c>
      <c r="U28" s="68" t="str">
        <f t="shared" si="0"/>
        <v>N/A</v>
      </c>
    </row>
    <row r="29" spans="1:22" ht="75" customHeight="1">
      <c r="A29" s="60"/>
      <c r="B29" s="65" t="s">
        <v>51</v>
      </c>
      <c r="C29" s="66" t="s">
        <v>425</v>
      </c>
      <c r="D29" s="66"/>
      <c r="E29" s="66"/>
      <c r="F29" s="66"/>
      <c r="G29" s="66"/>
      <c r="H29" s="66"/>
      <c r="I29" s="66" t="s">
        <v>426</v>
      </c>
      <c r="J29" s="66"/>
      <c r="K29" s="66"/>
      <c r="L29" s="66" t="s">
        <v>427</v>
      </c>
      <c r="M29" s="66"/>
      <c r="N29" s="66"/>
      <c r="O29" s="66"/>
      <c r="P29" s="67" t="s">
        <v>43</v>
      </c>
      <c r="Q29" s="67" t="s">
        <v>171</v>
      </c>
      <c r="R29" s="67">
        <v>62.68</v>
      </c>
      <c r="S29" s="67" t="s">
        <v>45</v>
      </c>
      <c r="T29" s="67">
        <v>0</v>
      </c>
      <c r="U29" s="68" t="str">
        <f t="shared" si="0"/>
        <v>N/A</v>
      </c>
    </row>
    <row r="30" spans="1:22" ht="75" customHeight="1" thickBot="1">
      <c r="A30" s="60"/>
      <c r="B30" s="65" t="s">
        <v>51</v>
      </c>
      <c r="C30" s="66" t="s">
        <v>428</v>
      </c>
      <c r="D30" s="66"/>
      <c r="E30" s="66"/>
      <c r="F30" s="66"/>
      <c r="G30" s="66"/>
      <c r="H30" s="66"/>
      <c r="I30" s="66" t="s">
        <v>429</v>
      </c>
      <c r="J30" s="66"/>
      <c r="K30" s="66"/>
      <c r="L30" s="66" t="s">
        <v>430</v>
      </c>
      <c r="M30" s="66"/>
      <c r="N30" s="66"/>
      <c r="O30" s="66"/>
      <c r="P30" s="67" t="s">
        <v>43</v>
      </c>
      <c r="Q30" s="67" t="s">
        <v>171</v>
      </c>
      <c r="R30" s="67">
        <v>100</v>
      </c>
      <c r="S30" s="67" t="s">
        <v>45</v>
      </c>
      <c r="T30" s="67">
        <v>0</v>
      </c>
      <c r="U30" s="68" t="str">
        <f t="shared" si="0"/>
        <v>N/A</v>
      </c>
    </row>
    <row r="31" spans="1:22" ht="22.5" customHeight="1" thickTop="1" thickBot="1">
      <c r="B31" s="13" t="s">
        <v>64</v>
      </c>
      <c r="C31" s="14"/>
      <c r="D31" s="14"/>
      <c r="E31" s="14"/>
      <c r="F31" s="14"/>
      <c r="G31" s="14"/>
      <c r="H31" s="15"/>
      <c r="I31" s="15"/>
      <c r="J31" s="15"/>
      <c r="K31" s="15"/>
      <c r="L31" s="15"/>
      <c r="M31" s="15"/>
      <c r="N31" s="15"/>
      <c r="O31" s="15"/>
      <c r="P31" s="15"/>
      <c r="Q31" s="15"/>
      <c r="R31" s="15"/>
      <c r="S31" s="15"/>
      <c r="T31" s="15"/>
      <c r="U31" s="16"/>
      <c r="V31" s="69"/>
    </row>
    <row r="32" spans="1:22" ht="36" customHeight="1" thickTop="1">
      <c r="B32" s="70"/>
      <c r="C32" s="71"/>
      <c r="D32" s="71"/>
      <c r="E32" s="71"/>
      <c r="F32" s="71"/>
      <c r="G32" s="71"/>
      <c r="H32" s="72"/>
      <c r="I32" s="72"/>
      <c r="J32" s="72"/>
      <c r="K32" s="72"/>
      <c r="L32" s="72"/>
      <c r="M32" s="72"/>
      <c r="N32" s="72"/>
      <c r="O32" s="72"/>
      <c r="P32" s="73"/>
      <c r="Q32" s="74"/>
      <c r="R32" s="75" t="s">
        <v>65</v>
      </c>
      <c r="S32" s="44" t="s">
        <v>66</v>
      </c>
      <c r="T32" s="75" t="s">
        <v>67</v>
      </c>
      <c r="U32" s="44" t="s">
        <v>68</v>
      </c>
    </row>
    <row r="33" spans="2:21" ht="33.75" customHeight="1" thickBot="1">
      <c r="B33" s="76"/>
      <c r="C33" s="77"/>
      <c r="D33" s="77"/>
      <c r="E33" s="77"/>
      <c r="F33" s="77"/>
      <c r="G33" s="77"/>
      <c r="H33" s="78"/>
      <c r="I33" s="78"/>
      <c r="J33" s="78"/>
      <c r="K33" s="78"/>
      <c r="L33" s="78"/>
      <c r="M33" s="78"/>
      <c r="N33" s="78"/>
      <c r="O33" s="78"/>
      <c r="P33" s="79"/>
      <c r="Q33" s="80"/>
      <c r="R33" s="81" t="s">
        <v>69</v>
      </c>
      <c r="S33" s="80" t="s">
        <v>69</v>
      </c>
      <c r="T33" s="80" t="s">
        <v>69</v>
      </c>
      <c r="U33" s="80" t="s">
        <v>70</v>
      </c>
    </row>
    <row r="34" spans="2:21" ht="13.5" customHeight="1" thickBot="1">
      <c r="B34" s="82" t="s">
        <v>71</v>
      </c>
      <c r="C34" s="83"/>
      <c r="D34" s="83"/>
      <c r="E34" s="84"/>
      <c r="F34" s="84"/>
      <c r="G34" s="84"/>
      <c r="H34" s="85"/>
      <c r="I34" s="85"/>
      <c r="J34" s="85"/>
      <c r="K34" s="85"/>
      <c r="L34" s="85"/>
      <c r="M34" s="85"/>
      <c r="N34" s="85"/>
      <c r="O34" s="85"/>
      <c r="P34" s="86"/>
      <c r="Q34" s="86"/>
      <c r="R34" s="87">
        <f>2055.924</f>
        <v>2055.924</v>
      </c>
      <c r="S34" s="87">
        <f>0</f>
        <v>0</v>
      </c>
      <c r="T34" s="87">
        <f>0</f>
        <v>0</v>
      </c>
      <c r="U34" s="88" t="str">
        <f>+IF(ISERR(T34/S34*100),"N/A",T34/S34*100)</f>
        <v>N/A</v>
      </c>
    </row>
    <row r="35" spans="2:21" ht="13.5" customHeight="1" thickBot="1">
      <c r="B35" s="89" t="s">
        <v>72</v>
      </c>
      <c r="C35" s="90"/>
      <c r="D35" s="90"/>
      <c r="E35" s="91"/>
      <c r="F35" s="91"/>
      <c r="G35" s="91"/>
      <c r="H35" s="92"/>
      <c r="I35" s="92"/>
      <c r="J35" s="92"/>
      <c r="K35" s="92"/>
      <c r="L35" s="92"/>
      <c r="M35" s="92"/>
      <c r="N35" s="92"/>
      <c r="O35" s="92"/>
      <c r="P35" s="93"/>
      <c r="Q35" s="93"/>
      <c r="R35" s="87">
        <f>2055.924</f>
        <v>2055.924</v>
      </c>
      <c r="S35" s="87">
        <f>0</f>
        <v>0</v>
      </c>
      <c r="T35" s="87">
        <f>0</f>
        <v>0</v>
      </c>
      <c r="U35" s="88" t="str">
        <f>+IF(ISERR(T35/S35*100),"N/A",T35/S35*100)</f>
        <v>N/A</v>
      </c>
    </row>
    <row r="36" spans="2:21" ht="14.85" customHeight="1" thickTop="1" thickBot="1">
      <c r="B36" s="13" t="s">
        <v>73</v>
      </c>
      <c r="C36" s="14"/>
      <c r="D36" s="14"/>
      <c r="E36" s="14"/>
      <c r="F36" s="14"/>
      <c r="G36" s="14"/>
      <c r="H36" s="15"/>
      <c r="I36" s="15"/>
      <c r="J36" s="15"/>
      <c r="K36" s="15"/>
      <c r="L36" s="15"/>
      <c r="M36" s="15"/>
      <c r="N36" s="15"/>
      <c r="O36" s="15"/>
      <c r="P36" s="15"/>
      <c r="Q36" s="15"/>
      <c r="R36" s="15"/>
      <c r="S36" s="15"/>
      <c r="T36" s="15"/>
      <c r="U36" s="16"/>
    </row>
    <row r="37" spans="2:21" ht="44.25" customHeight="1" thickTop="1">
      <c r="B37" s="94" t="s">
        <v>74</v>
      </c>
      <c r="C37" s="96"/>
      <c r="D37" s="96"/>
      <c r="E37" s="96"/>
      <c r="F37" s="96"/>
      <c r="G37" s="96"/>
      <c r="H37" s="96"/>
      <c r="I37" s="96"/>
      <c r="J37" s="96"/>
      <c r="K37" s="96"/>
      <c r="L37" s="96"/>
      <c r="M37" s="96"/>
      <c r="N37" s="96"/>
      <c r="O37" s="96"/>
      <c r="P37" s="96"/>
      <c r="Q37" s="96"/>
      <c r="R37" s="96"/>
      <c r="S37" s="96"/>
      <c r="T37" s="96"/>
      <c r="U37" s="95"/>
    </row>
    <row r="38" spans="2:21" ht="161.85" customHeight="1">
      <c r="B38" s="97" t="s">
        <v>431</v>
      </c>
      <c r="C38" s="99"/>
      <c r="D38" s="99"/>
      <c r="E38" s="99"/>
      <c r="F38" s="99"/>
      <c r="G38" s="99"/>
      <c r="H38" s="99"/>
      <c r="I38" s="99"/>
      <c r="J38" s="99"/>
      <c r="K38" s="99"/>
      <c r="L38" s="99"/>
      <c r="M38" s="99"/>
      <c r="N38" s="99"/>
      <c r="O38" s="99"/>
      <c r="P38" s="99"/>
      <c r="Q38" s="99"/>
      <c r="R38" s="99"/>
      <c r="S38" s="99"/>
      <c r="T38" s="99"/>
      <c r="U38" s="98"/>
    </row>
    <row r="39" spans="2:21" ht="96.6" customHeight="1">
      <c r="B39" s="97" t="s">
        <v>432</v>
      </c>
      <c r="C39" s="99"/>
      <c r="D39" s="99"/>
      <c r="E39" s="99"/>
      <c r="F39" s="99"/>
      <c r="G39" s="99"/>
      <c r="H39" s="99"/>
      <c r="I39" s="99"/>
      <c r="J39" s="99"/>
      <c r="K39" s="99"/>
      <c r="L39" s="99"/>
      <c r="M39" s="99"/>
      <c r="N39" s="99"/>
      <c r="O39" s="99"/>
      <c r="P39" s="99"/>
      <c r="Q39" s="99"/>
      <c r="R39" s="99"/>
      <c r="S39" s="99"/>
      <c r="T39" s="99"/>
      <c r="U39" s="98"/>
    </row>
    <row r="40" spans="2:21" ht="154.5" customHeight="1">
      <c r="B40" s="97" t="s">
        <v>433</v>
      </c>
      <c r="C40" s="99"/>
      <c r="D40" s="99"/>
      <c r="E40" s="99"/>
      <c r="F40" s="99"/>
      <c r="G40" s="99"/>
      <c r="H40" s="99"/>
      <c r="I40" s="99"/>
      <c r="J40" s="99"/>
      <c r="K40" s="99"/>
      <c r="L40" s="99"/>
      <c r="M40" s="99"/>
      <c r="N40" s="99"/>
      <c r="O40" s="99"/>
      <c r="P40" s="99"/>
      <c r="Q40" s="99"/>
      <c r="R40" s="99"/>
      <c r="S40" s="99"/>
      <c r="T40" s="99"/>
      <c r="U40" s="98"/>
    </row>
    <row r="41" spans="2:21" ht="70.5" customHeight="1">
      <c r="B41" s="97" t="s">
        <v>434</v>
      </c>
      <c r="C41" s="99"/>
      <c r="D41" s="99"/>
      <c r="E41" s="99"/>
      <c r="F41" s="99"/>
      <c r="G41" s="99"/>
      <c r="H41" s="99"/>
      <c r="I41" s="99"/>
      <c r="J41" s="99"/>
      <c r="K41" s="99"/>
      <c r="L41" s="99"/>
      <c r="M41" s="99"/>
      <c r="N41" s="99"/>
      <c r="O41" s="99"/>
      <c r="P41" s="99"/>
      <c r="Q41" s="99"/>
      <c r="R41" s="99"/>
      <c r="S41" s="99"/>
      <c r="T41" s="99"/>
      <c r="U41" s="98"/>
    </row>
    <row r="42" spans="2:21" ht="71.25" customHeight="1">
      <c r="B42" s="97" t="s">
        <v>435</v>
      </c>
      <c r="C42" s="99"/>
      <c r="D42" s="99"/>
      <c r="E42" s="99"/>
      <c r="F42" s="99"/>
      <c r="G42" s="99"/>
      <c r="H42" s="99"/>
      <c r="I42" s="99"/>
      <c r="J42" s="99"/>
      <c r="K42" s="99"/>
      <c r="L42" s="99"/>
      <c r="M42" s="99"/>
      <c r="N42" s="99"/>
      <c r="O42" s="99"/>
      <c r="P42" s="99"/>
      <c r="Q42" s="99"/>
      <c r="R42" s="99"/>
      <c r="S42" s="99"/>
      <c r="T42" s="99"/>
      <c r="U42" s="98"/>
    </row>
    <row r="43" spans="2:21" ht="111.75" customHeight="1">
      <c r="B43" s="97" t="s">
        <v>436</v>
      </c>
      <c r="C43" s="99"/>
      <c r="D43" s="99"/>
      <c r="E43" s="99"/>
      <c r="F43" s="99"/>
      <c r="G43" s="99"/>
      <c r="H43" s="99"/>
      <c r="I43" s="99"/>
      <c r="J43" s="99"/>
      <c r="K43" s="99"/>
      <c r="L43" s="99"/>
      <c r="M43" s="99"/>
      <c r="N43" s="99"/>
      <c r="O43" s="99"/>
      <c r="P43" s="99"/>
      <c r="Q43" s="99"/>
      <c r="R43" s="99"/>
      <c r="S43" s="99"/>
      <c r="T43" s="99"/>
      <c r="U43" s="98"/>
    </row>
    <row r="44" spans="2:21" ht="108.75" customHeight="1">
      <c r="B44" s="97" t="s">
        <v>437</v>
      </c>
      <c r="C44" s="99"/>
      <c r="D44" s="99"/>
      <c r="E44" s="99"/>
      <c r="F44" s="99"/>
      <c r="G44" s="99"/>
      <c r="H44" s="99"/>
      <c r="I44" s="99"/>
      <c r="J44" s="99"/>
      <c r="K44" s="99"/>
      <c r="L44" s="99"/>
      <c r="M44" s="99"/>
      <c r="N44" s="99"/>
      <c r="O44" s="99"/>
      <c r="P44" s="99"/>
      <c r="Q44" s="99"/>
      <c r="R44" s="99"/>
      <c r="S44" s="99"/>
      <c r="T44" s="99"/>
      <c r="U44" s="98"/>
    </row>
    <row r="45" spans="2:21" ht="91.5" customHeight="1">
      <c r="B45" s="97" t="s">
        <v>438</v>
      </c>
      <c r="C45" s="99"/>
      <c r="D45" s="99"/>
      <c r="E45" s="99"/>
      <c r="F45" s="99"/>
      <c r="G45" s="99"/>
      <c r="H45" s="99"/>
      <c r="I45" s="99"/>
      <c r="J45" s="99"/>
      <c r="K45" s="99"/>
      <c r="L45" s="99"/>
      <c r="M45" s="99"/>
      <c r="N45" s="99"/>
      <c r="O45" s="99"/>
      <c r="P45" s="99"/>
      <c r="Q45" s="99"/>
      <c r="R45" s="99"/>
      <c r="S45" s="99"/>
      <c r="T45" s="99"/>
      <c r="U45" s="98"/>
    </row>
    <row r="46" spans="2:21" ht="141.75" customHeight="1">
      <c r="B46" s="97" t="s">
        <v>439</v>
      </c>
      <c r="C46" s="99"/>
      <c r="D46" s="99"/>
      <c r="E46" s="99"/>
      <c r="F46" s="99"/>
      <c r="G46" s="99"/>
      <c r="H46" s="99"/>
      <c r="I46" s="99"/>
      <c r="J46" s="99"/>
      <c r="K46" s="99"/>
      <c r="L46" s="99"/>
      <c r="M46" s="99"/>
      <c r="N46" s="99"/>
      <c r="O46" s="99"/>
      <c r="P46" s="99"/>
      <c r="Q46" s="99"/>
      <c r="R46" s="99"/>
      <c r="S46" s="99"/>
      <c r="T46" s="99"/>
      <c r="U46" s="98"/>
    </row>
    <row r="47" spans="2:21" ht="77.25" customHeight="1">
      <c r="B47" s="97" t="s">
        <v>440</v>
      </c>
      <c r="C47" s="99"/>
      <c r="D47" s="99"/>
      <c r="E47" s="99"/>
      <c r="F47" s="99"/>
      <c r="G47" s="99"/>
      <c r="H47" s="99"/>
      <c r="I47" s="99"/>
      <c r="J47" s="99"/>
      <c r="K47" s="99"/>
      <c r="L47" s="99"/>
      <c r="M47" s="99"/>
      <c r="N47" s="99"/>
      <c r="O47" s="99"/>
      <c r="P47" s="99"/>
      <c r="Q47" s="99"/>
      <c r="R47" s="99"/>
      <c r="S47" s="99"/>
      <c r="T47" s="99"/>
      <c r="U47" s="98"/>
    </row>
    <row r="48" spans="2:21" ht="76.5" customHeight="1">
      <c r="B48" s="97" t="s">
        <v>441</v>
      </c>
      <c r="C48" s="99"/>
      <c r="D48" s="99"/>
      <c r="E48" s="99"/>
      <c r="F48" s="99"/>
      <c r="G48" s="99"/>
      <c r="H48" s="99"/>
      <c r="I48" s="99"/>
      <c r="J48" s="99"/>
      <c r="K48" s="99"/>
      <c r="L48" s="99"/>
      <c r="M48" s="99"/>
      <c r="N48" s="99"/>
      <c r="O48" s="99"/>
      <c r="P48" s="99"/>
      <c r="Q48" s="99"/>
      <c r="R48" s="99"/>
      <c r="S48" s="99"/>
      <c r="T48" s="99"/>
      <c r="U48" s="98"/>
    </row>
    <row r="49" spans="2:21" ht="65.25" customHeight="1">
      <c r="B49" s="97" t="s">
        <v>442</v>
      </c>
      <c r="C49" s="99"/>
      <c r="D49" s="99"/>
      <c r="E49" s="99"/>
      <c r="F49" s="99"/>
      <c r="G49" s="99"/>
      <c r="H49" s="99"/>
      <c r="I49" s="99"/>
      <c r="J49" s="99"/>
      <c r="K49" s="99"/>
      <c r="L49" s="99"/>
      <c r="M49" s="99"/>
      <c r="N49" s="99"/>
      <c r="O49" s="99"/>
      <c r="P49" s="99"/>
      <c r="Q49" s="99"/>
      <c r="R49" s="99"/>
      <c r="S49" s="99"/>
      <c r="T49" s="99"/>
      <c r="U49" s="98"/>
    </row>
    <row r="50" spans="2:21" ht="63" customHeight="1">
      <c r="B50" s="97" t="s">
        <v>443</v>
      </c>
      <c r="C50" s="99"/>
      <c r="D50" s="99"/>
      <c r="E50" s="99"/>
      <c r="F50" s="99"/>
      <c r="G50" s="99"/>
      <c r="H50" s="99"/>
      <c r="I50" s="99"/>
      <c r="J50" s="99"/>
      <c r="K50" s="99"/>
      <c r="L50" s="99"/>
      <c r="M50" s="99"/>
      <c r="N50" s="99"/>
      <c r="O50" s="99"/>
      <c r="P50" s="99"/>
      <c r="Q50" s="99"/>
      <c r="R50" s="99"/>
      <c r="S50" s="99"/>
      <c r="T50" s="99"/>
      <c r="U50" s="98"/>
    </row>
    <row r="51" spans="2:21" ht="69.75" customHeight="1" thickBot="1">
      <c r="B51" s="100" t="s">
        <v>444</v>
      </c>
      <c r="C51" s="102"/>
      <c r="D51" s="102"/>
      <c r="E51" s="102"/>
      <c r="F51" s="102"/>
      <c r="G51" s="102"/>
      <c r="H51" s="102"/>
      <c r="I51" s="102"/>
      <c r="J51" s="102"/>
      <c r="K51" s="102"/>
      <c r="L51" s="102"/>
      <c r="M51" s="102"/>
      <c r="N51" s="102"/>
      <c r="O51" s="102"/>
      <c r="P51" s="102"/>
      <c r="Q51" s="102"/>
      <c r="R51" s="102"/>
      <c r="S51" s="102"/>
      <c r="T51" s="102"/>
      <c r="U51" s="101"/>
    </row>
  </sheetData>
  <mergeCells count="98">
    <mergeCell ref="B47:U47"/>
    <mergeCell ref="B48:U48"/>
    <mergeCell ref="B49:U49"/>
    <mergeCell ref="B50:U50"/>
    <mergeCell ref="B51:U51"/>
    <mergeCell ref="B41:U41"/>
    <mergeCell ref="B42:U42"/>
    <mergeCell ref="B43:U43"/>
    <mergeCell ref="B44:U44"/>
    <mergeCell ref="B45:U45"/>
    <mergeCell ref="B46:U46"/>
    <mergeCell ref="B39:U39"/>
    <mergeCell ref="B40:U40"/>
    <mergeCell ref="B34:D34"/>
    <mergeCell ref="B35:D35"/>
    <mergeCell ref="B37:U37"/>
    <mergeCell ref="B38:U38"/>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sheetPr>
    <tabColor indexed="11"/>
    <pageSetUpPr fitToPage="1"/>
  </sheetPr>
  <dimension ref="A1:AH24"/>
  <sheetViews>
    <sheetView view="pageBreakPreview" zoomScale="80" zoomScaleNormal="80" zoomScaleSheetLayoutView="80" workbookViewId="0">
      <selection activeCell="D33" sqref="D3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445</v>
      </c>
      <c r="D4" s="19" t="s">
        <v>446</v>
      </c>
      <c r="E4" s="19"/>
      <c r="F4" s="19"/>
      <c r="G4" s="19"/>
      <c r="H4" s="19"/>
      <c r="I4" s="20"/>
      <c r="J4" s="21" t="s">
        <v>10</v>
      </c>
      <c r="K4" s="22" t="s">
        <v>11</v>
      </c>
      <c r="L4" s="23" t="s">
        <v>12</v>
      </c>
      <c r="M4" s="23"/>
      <c r="N4" s="23"/>
      <c r="O4" s="23"/>
      <c r="P4" s="21" t="s">
        <v>13</v>
      </c>
      <c r="Q4" s="23" t="s">
        <v>447</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108</v>
      </c>
      <c r="Q6" s="29"/>
      <c r="R6" s="33"/>
      <c r="S6" s="32" t="s">
        <v>23</v>
      </c>
      <c r="T6" s="29" t="s">
        <v>448</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449</v>
      </c>
      <c r="D11" s="62"/>
      <c r="E11" s="62"/>
      <c r="F11" s="62"/>
      <c r="G11" s="62"/>
      <c r="H11" s="62"/>
      <c r="I11" s="62" t="s">
        <v>450</v>
      </c>
      <c r="J11" s="62"/>
      <c r="K11" s="62"/>
      <c r="L11" s="62" t="s">
        <v>451</v>
      </c>
      <c r="M11" s="62"/>
      <c r="N11" s="62"/>
      <c r="O11" s="62"/>
      <c r="P11" s="63" t="s">
        <v>43</v>
      </c>
      <c r="Q11" s="63" t="s">
        <v>44</v>
      </c>
      <c r="R11" s="63">
        <v>0.02</v>
      </c>
      <c r="S11" s="63" t="s">
        <v>45</v>
      </c>
      <c r="T11" s="63" t="s">
        <v>45</v>
      </c>
      <c r="U11" s="64" t="str">
        <f t="shared" ref="U11:U17" si="0">IF(ISERR(T11/S11*100),"N/A",T11/S11*100)</f>
        <v>N/A</v>
      </c>
    </row>
    <row r="12" spans="1:34" ht="75" customHeight="1" thickTop="1" thickBot="1">
      <c r="A12" s="60"/>
      <c r="B12" s="61" t="s">
        <v>46</v>
      </c>
      <c r="C12" s="62" t="s">
        <v>452</v>
      </c>
      <c r="D12" s="62"/>
      <c r="E12" s="62"/>
      <c r="F12" s="62"/>
      <c r="G12" s="62"/>
      <c r="H12" s="62"/>
      <c r="I12" s="62" t="s">
        <v>453</v>
      </c>
      <c r="J12" s="62"/>
      <c r="K12" s="62"/>
      <c r="L12" s="62" t="s">
        <v>454</v>
      </c>
      <c r="M12" s="62"/>
      <c r="N12" s="62"/>
      <c r="O12" s="62"/>
      <c r="P12" s="63" t="s">
        <v>455</v>
      </c>
      <c r="Q12" s="63" t="s">
        <v>44</v>
      </c>
      <c r="R12" s="63">
        <v>0.57999999999999996</v>
      </c>
      <c r="S12" s="63" t="s">
        <v>45</v>
      </c>
      <c r="T12" s="63" t="s">
        <v>45</v>
      </c>
      <c r="U12" s="64" t="str">
        <f t="shared" si="0"/>
        <v>N/A</v>
      </c>
    </row>
    <row r="13" spans="1:34" ht="75" customHeight="1" thickTop="1">
      <c r="A13" s="60"/>
      <c r="B13" s="61" t="s">
        <v>54</v>
      </c>
      <c r="C13" s="62" t="s">
        <v>456</v>
      </c>
      <c r="D13" s="62"/>
      <c r="E13" s="62"/>
      <c r="F13" s="62"/>
      <c r="G13" s="62"/>
      <c r="H13" s="62"/>
      <c r="I13" s="62" t="s">
        <v>457</v>
      </c>
      <c r="J13" s="62"/>
      <c r="K13" s="62"/>
      <c r="L13" s="62" t="s">
        <v>458</v>
      </c>
      <c r="M13" s="62"/>
      <c r="N13" s="62"/>
      <c r="O13" s="62"/>
      <c r="P13" s="63" t="s">
        <v>459</v>
      </c>
      <c r="Q13" s="63" t="s">
        <v>44</v>
      </c>
      <c r="R13" s="63">
        <v>1.07</v>
      </c>
      <c r="S13" s="63" t="s">
        <v>45</v>
      </c>
      <c r="T13" s="63" t="s">
        <v>45</v>
      </c>
      <c r="U13" s="64" t="str">
        <f t="shared" si="0"/>
        <v>N/A</v>
      </c>
    </row>
    <row r="14" spans="1:34" ht="75" customHeight="1" thickBot="1">
      <c r="A14" s="60"/>
      <c r="B14" s="65" t="s">
        <v>51</v>
      </c>
      <c r="C14" s="66" t="s">
        <v>460</v>
      </c>
      <c r="D14" s="66"/>
      <c r="E14" s="66"/>
      <c r="F14" s="66"/>
      <c r="G14" s="66"/>
      <c r="H14" s="66"/>
      <c r="I14" s="66" t="s">
        <v>461</v>
      </c>
      <c r="J14" s="66"/>
      <c r="K14" s="66"/>
      <c r="L14" s="66" t="s">
        <v>462</v>
      </c>
      <c r="M14" s="66"/>
      <c r="N14" s="66"/>
      <c r="O14" s="66"/>
      <c r="P14" s="67" t="s">
        <v>43</v>
      </c>
      <c r="Q14" s="67" t="s">
        <v>44</v>
      </c>
      <c r="R14" s="67">
        <v>100</v>
      </c>
      <c r="S14" s="67" t="s">
        <v>45</v>
      </c>
      <c r="T14" s="67" t="s">
        <v>45</v>
      </c>
      <c r="U14" s="68" t="str">
        <f t="shared" si="0"/>
        <v>N/A</v>
      </c>
    </row>
    <row r="15" spans="1:34" ht="75" customHeight="1" thickTop="1">
      <c r="A15" s="60"/>
      <c r="B15" s="61" t="s">
        <v>59</v>
      </c>
      <c r="C15" s="62" t="s">
        <v>463</v>
      </c>
      <c r="D15" s="62"/>
      <c r="E15" s="62"/>
      <c r="F15" s="62"/>
      <c r="G15" s="62"/>
      <c r="H15" s="62"/>
      <c r="I15" s="62" t="s">
        <v>464</v>
      </c>
      <c r="J15" s="62"/>
      <c r="K15" s="62"/>
      <c r="L15" s="62" t="s">
        <v>465</v>
      </c>
      <c r="M15" s="62"/>
      <c r="N15" s="62"/>
      <c r="O15" s="62"/>
      <c r="P15" s="63" t="s">
        <v>466</v>
      </c>
      <c r="Q15" s="63" t="s">
        <v>236</v>
      </c>
      <c r="R15" s="103">
        <v>7</v>
      </c>
      <c r="S15" s="103" t="s">
        <v>45</v>
      </c>
      <c r="T15" s="103" t="s">
        <v>45</v>
      </c>
      <c r="U15" s="64" t="str">
        <f t="shared" si="0"/>
        <v>N/A</v>
      </c>
    </row>
    <row r="16" spans="1:34" ht="75" customHeight="1">
      <c r="A16" s="60"/>
      <c r="B16" s="65" t="s">
        <v>51</v>
      </c>
      <c r="C16" s="66" t="s">
        <v>467</v>
      </c>
      <c r="D16" s="66"/>
      <c r="E16" s="66"/>
      <c r="F16" s="66"/>
      <c r="G16" s="66"/>
      <c r="H16" s="66"/>
      <c r="I16" s="66" t="s">
        <v>468</v>
      </c>
      <c r="J16" s="66"/>
      <c r="K16" s="66"/>
      <c r="L16" s="66" t="s">
        <v>469</v>
      </c>
      <c r="M16" s="66"/>
      <c r="N16" s="66"/>
      <c r="O16" s="66"/>
      <c r="P16" s="67" t="s">
        <v>470</v>
      </c>
      <c r="Q16" s="67" t="s">
        <v>236</v>
      </c>
      <c r="R16" s="104">
        <v>15</v>
      </c>
      <c r="S16" s="104" t="s">
        <v>45</v>
      </c>
      <c r="T16" s="104" t="s">
        <v>45</v>
      </c>
      <c r="U16" s="68" t="str">
        <f t="shared" si="0"/>
        <v>N/A</v>
      </c>
    </row>
    <row r="17" spans="1:22" ht="75" customHeight="1" thickBot="1">
      <c r="A17" s="60"/>
      <c r="B17" s="65" t="s">
        <v>51</v>
      </c>
      <c r="C17" s="66" t="s">
        <v>471</v>
      </c>
      <c r="D17" s="66"/>
      <c r="E17" s="66"/>
      <c r="F17" s="66"/>
      <c r="G17" s="66"/>
      <c r="H17" s="66"/>
      <c r="I17" s="66" t="s">
        <v>472</v>
      </c>
      <c r="J17" s="66"/>
      <c r="K17" s="66"/>
      <c r="L17" s="66" t="s">
        <v>473</v>
      </c>
      <c r="M17" s="66"/>
      <c r="N17" s="66"/>
      <c r="O17" s="66"/>
      <c r="P17" s="67" t="s">
        <v>474</v>
      </c>
      <c r="Q17" s="67" t="s">
        <v>236</v>
      </c>
      <c r="R17" s="67">
        <v>100</v>
      </c>
      <c r="S17" s="67" t="s">
        <v>45</v>
      </c>
      <c r="T17" s="67" t="s">
        <v>45</v>
      </c>
      <c r="U17" s="68" t="str">
        <f t="shared" si="0"/>
        <v>N/A</v>
      </c>
    </row>
    <row r="18" spans="1:22" ht="22.5" customHeight="1" thickTop="1" thickBot="1">
      <c r="B18" s="13" t="s">
        <v>64</v>
      </c>
      <c r="C18" s="14"/>
      <c r="D18" s="14"/>
      <c r="E18" s="14"/>
      <c r="F18" s="14"/>
      <c r="G18" s="14"/>
      <c r="H18" s="15"/>
      <c r="I18" s="15"/>
      <c r="J18" s="15"/>
      <c r="K18" s="15"/>
      <c r="L18" s="15"/>
      <c r="M18" s="15"/>
      <c r="N18" s="15"/>
      <c r="O18" s="15"/>
      <c r="P18" s="15"/>
      <c r="Q18" s="15"/>
      <c r="R18" s="15"/>
      <c r="S18" s="15"/>
      <c r="T18" s="15"/>
      <c r="U18" s="16"/>
      <c r="V18" s="69"/>
    </row>
    <row r="19" spans="1:22" ht="34.5" customHeight="1" thickTop="1">
      <c r="B19" s="70"/>
      <c r="C19" s="71"/>
      <c r="D19" s="71"/>
      <c r="E19" s="71"/>
      <c r="F19" s="71"/>
      <c r="G19" s="71"/>
      <c r="H19" s="72"/>
      <c r="I19" s="72"/>
      <c r="J19" s="72"/>
      <c r="K19" s="72"/>
      <c r="L19" s="72"/>
      <c r="M19" s="72"/>
      <c r="N19" s="72"/>
      <c r="O19" s="72"/>
      <c r="P19" s="73"/>
      <c r="Q19" s="74"/>
      <c r="R19" s="75" t="s">
        <v>65</v>
      </c>
      <c r="S19" s="44" t="s">
        <v>66</v>
      </c>
      <c r="T19" s="75" t="s">
        <v>67</v>
      </c>
      <c r="U19" s="44" t="s">
        <v>68</v>
      </c>
    </row>
    <row r="20" spans="1:22" ht="30" customHeight="1" thickBot="1">
      <c r="B20" s="76"/>
      <c r="C20" s="77"/>
      <c r="D20" s="77"/>
      <c r="E20" s="77"/>
      <c r="F20" s="77"/>
      <c r="G20" s="77"/>
      <c r="H20" s="78"/>
      <c r="I20" s="78"/>
      <c r="J20" s="78"/>
      <c r="K20" s="78"/>
      <c r="L20" s="78"/>
      <c r="M20" s="78"/>
      <c r="N20" s="78"/>
      <c r="O20" s="78"/>
      <c r="P20" s="79"/>
      <c r="Q20" s="80"/>
      <c r="R20" s="81" t="s">
        <v>69</v>
      </c>
      <c r="S20" s="80" t="s">
        <v>69</v>
      </c>
      <c r="T20" s="80" t="s">
        <v>69</v>
      </c>
      <c r="U20" s="80" t="s">
        <v>70</v>
      </c>
    </row>
    <row r="21" spans="1:22" ht="13.5" customHeight="1" thickBot="1">
      <c r="B21" s="82" t="s">
        <v>71</v>
      </c>
      <c r="C21" s="83"/>
      <c r="D21" s="83"/>
      <c r="E21" s="84"/>
      <c r="F21" s="84"/>
      <c r="G21" s="84"/>
      <c r="H21" s="85"/>
      <c r="I21" s="85"/>
      <c r="J21" s="85"/>
      <c r="K21" s="85"/>
      <c r="L21" s="85"/>
      <c r="M21" s="85"/>
      <c r="N21" s="85"/>
      <c r="O21" s="85"/>
      <c r="P21" s="86"/>
      <c r="Q21" s="86"/>
      <c r="R21" s="87">
        <f>550.355521</f>
        <v>550.35552099999995</v>
      </c>
      <c r="S21" s="87">
        <f>0</f>
        <v>0</v>
      </c>
      <c r="T21" s="87">
        <f>0</f>
        <v>0</v>
      </c>
      <c r="U21" s="88" t="str">
        <f>+IF(ISERR(T21/S21*100),"N/A",T21/S21*100)</f>
        <v>N/A</v>
      </c>
    </row>
    <row r="22" spans="1:22" ht="13.5" customHeight="1" thickBot="1">
      <c r="B22" s="89" t="s">
        <v>72</v>
      </c>
      <c r="C22" s="90"/>
      <c r="D22" s="90"/>
      <c r="E22" s="91"/>
      <c r="F22" s="91"/>
      <c r="G22" s="91"/>
      <c r="H22" s="92"/>
      <c r="I22" s="92"/>
      <c r="J22" s="92"/>
      <c r="K22" s="92"/>
      <c r="L22" s="92"/>
      <c r="M22" s="92"/>
      <c r="N22" s="92"/>
      <c r="O22" s="92"/>
      <c r="P22" s="93"/>
      <c r="Q22" s="93"/>
      <c r="R22" s="87">
        <f>550.355521</f>
        <v>550.35552099999995</v>
      </c>
      <c r="S22" s="87">
        <f>0</f>
        <v>0</v>
      </c>
      <c r="T22" s="87">
        <f>0</f>
        <v>0</v>
      </c>
      <c r="U22" s="88" t="str">
        <f>+IF(ISERR(T22/S22*100),"N/A",T22/S22*100)</f>
        <v>N/A</v>
      </c>
    </row>
    <row r="23" spans="1:22" ht="14.85" customHeight="1" thickTop="1" thickBot="1">
      <c r="B23" s="13" t="s">
        <v>73</v>
      </c>
      <c r="C23" s="14"/>
      <c r="D23" s="14"/>
      <c r="E23" s="14"/>
      <c r="F23" s="14"/>
      <c r="G23" s="14"/>
      <c r="H23" s="15"/>
      <c r="I23" s="15"/>
      <c r="J23" s="15"/>
      <c r="K23" s="15"/>
      <c r="L23" s="15"/>
      <c r="M23" s="15"/>
      <c r="N23" s="15"/>
      <c r="O23" s="15"/>
      <c r="P23" s="15"/>
      <c r="Q23" s="15"/>
      <c r="R23" s="15"/>
      <c r="S23" s="15"/>
      <c r="T23" s="15"/>
      <c r="U23" s="16"/>
    </row>
    <row r="24" spans="1:22" ht="44.25" customHeight="1" thickTop="1">
      <c r="B24" s="94" t="s">
        <v>74</v>
      </c>
      <c r="C24" s="96"/>
      <c r="D24" s="96"/>
      <c r="E24" s="96"/>
      <c r="F24" s="96"/>
      <c r="G24" s="96"/>
      <c r="H24" s="96"/>
      <c r="I24" s="96"/>
      <c r="J24" s="96"/>
      <c r="K24" s="96"/>
      <c r="L24" s="96"/>
      <c r="M24" s="96"/>
      <c r="N24" s="96"/>
      <c r="O24" s="96"/>
      <c r="P24" s="96"/>
      <c r="Q24" s="96"/>
      <c r="R24" s="96"/>
      <c r="S24" s="96"/>
      <c r="T24" s="96"/>
      <c r="U24" s="95"/>
    </row>
  </sheetData>
  <mergeCells count="45">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sheetPr>
    <tabColor indexed="11"/>
    <pageSetUpPr fitToPage="1"/>
  </sheetPr>
  <dimension ref="A1:AH22"/>
  <sheetViews>
    <sheetView view="pageBreakPreview" zoomScale="80" zoomScaleNormal="80" zoomScaleSheetLayoutView="80" workbookViewId="0">
      <selection activeCell="E36" sqref="E3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475</v>
      </c>
      <c r="D4" s="19" t="s">
        <v>476</v>
      </c>
      <c r="E4" s="19"/>
      <c r="F4" s="19"/>
      <c r="G4" s="19"/>
      <c r="H4" s="19"/>
      <c r="I4" s="20"/>
      <c r="J4" s="21" t="s">
        <v>10</v>
      </c>
      <c r="K4" s="22" t="s">
        <v>11</v>
      </c>
      <c r="L4" s="23" t="s">
        <v>12</v>
      </c>
      <c r="M4" s="23"/>
      <c r="N4" s="23"/>
      <c r="O4" s="23"/>
      <c r="P4" s="21" t="s">
        <v>13</v>
      </c>
      <c r="Q4" s="23" t="s">
        <v>477</v>
      </c>
      <c r="R4" s="23"/>
      <c r="S4" s="21" t="s">
        <v>15</v>
      </c>
      <c r="T4" s="23" t="s">
        <v>133</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79</v>
      </c>
      <c r="L6" s="29"/>
      <c r="M6" s="29"/>
      <c r="N6" s="31"/>
      <c r="O6" s="32" t="s">
        <v>21</v>
      </c>
      <c r="P6" s="29" t="s">
        <v>134</v>
      </c>
      <c r="Q6" s="29"/>
      <c r="R6" s="33"/>
      <c r="S6" s="32" t="s">
        <v>23</v>
      </c>
      <c r="T6" s="29" t="s">
        <v>135</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478</v>
      </c>
      <c r="D11" s="62"/>
      <c r="E11" s="62"/>
      <c r="F11" s="62"/>
      <c r="G11" s="62"/>
      <c r="H11" s="62"/>
      <c r="I11" s="62" t="s">
        <v>479</v>
      </c>
      <c r="J11" s="62"/>
      <c r="K11" s="62"/>
      <c r="L11" s="62" t="s">
        <v>480</v>
      </c>
      <c r="M11" s="62"/>
      <c r="N11" s="62"/>
      <c r="O11" s="62"/>
      <c r="P11" s="63" t="s">
        <v>43</v>
      </c>
      <c r="Q11" s="63" t="s">
        <v>44</v>
      </c>
      <c r="R11" s="63">
        <v>100</v>
      </c>
      <c r="S11" s="63" t="s">
        <v>45</v>
      </c>
      <c r="T11" s="63" t="s">
        <v>45</v>
      </c>
      <c r="U11" s="64" t="str">
        <f>IF(ISERR(T11/S11*100),"N/A",T11/S11*100)</f>
        <v>N/A</v>
      </c>
    </row>
    <row r="12" spans="1:34" ht="75" customHeight="1" thickTop="1" thickBot="1">
      <c r="A12" s="60"/>
      <c r="B12" s="61" t="s">
        <v>46</v>
      </c>
      <c r="C12" s="62" t="s">
        <v>481</v>
      </c>
      <c r="D12" s="62"/>
      <c r="E12" s="62"/>
      <c r="F12" s="62"/>
      <c r="G12" s="62"/>
      <c r="H12" s="62"/>
      <c r="I12" s="62" t="s">
        <v>482</v>
      </c>
      <c r="J12" s="62"/>
      <c r="K12" s="62"/>
      <c r="L12" s="62" t="s">
        <v>483</v>
      </c>
      <c r="M12" s="62"/>
      <c r="N12" s="62"/>
      <c r="O12" s="62"/>
      <c r="P12" s="63" t="s">
        <v>43</v>
      </c>
      <c r="Q12" s="63" t="s">
        <v>44</v>
      </c>
      <c r="R12" s="63">
        <v>100</v>
      </c>
      <c r="S12" s="63" t="s">
        <v>45</v>
      </c>
      <c r="T12" s="63" t="s">
        <v>45</v>
      </c>
      <c r="U12" s="64" t="str">
        <f>IF(ISERR(T12/S12*100),"N/A",T12/S12*100)</f>
        <v>N/A</v>
      </c>
    </row>
    <row r="13" spans="1:34" ht="75" customHeight="1" thickTop="1" thickBot="1">
      <c r="A13" s="60"/>
      <c r="B13" s="61" t="s">
        <v>54</v>
      </c>
      <c r="C13" s="62" t="s">
        <v>484</v>
      </c>
      <c r="D13" s="62"/>
      <c r="E13" s="62"/>
      <c r="F13" s="62"/>
      <c r="G13" s="62"/>
      <c r="H13" s="62"/>
      <c r="I13" s="62" t="s">
        <v>485</v>
      </c>
      <c r="J13" s="62"/>
      <c r="K13" s="62"/>
      <c r="L13" s="62" t="s">
        <v>486</v>
      </c>
      <c r="M13" s="62"/>
      <c r="N13" s="62"/>
      <c r="O13" s="62"/>
      <c r="P13" s="63" t="s">
        <v>43</v>
      </c>
      <c r="Q13" s="63" t="s">
        <v>212</v>
      </c>
      <c r="R13" s="63">
        <v>100</v>
      </c>
      <c r="S13" s="63" t="s">
        <v>45</v>
      </c>
      <c r="T13" s="63" t="s">
        <v>45</v>
      </c>
      <c r="U13" s="64" t="str">
        <f>IF(ISERR(T13/S13*100),"N/A",T13/S13*100)</f>
        <v>N/A</v>
      </c>
    </row>
    <row r="14" spans="1:34" ht="75" customHeight="1" thickTop="1">
      <c r="A14" s="60"/>
      <c r="B14" s="61" t="s">
        <v>59</v>
      </c>
      <c r="C14" s="62" t="s">
        <v>487</v>
      </c>
      <c r="D14" s="62"/>
      <c r="E14" s="62"/>
      <c r="F14" s="62"/>
      <c r="G14" s="62"/>
      <c r="H14" s="62"/>
      <c r="I14" s="62" t="s">
        <v>488</v>
      </c>
      <c r="J14" s="62"/>
      <c r="K14" s="62"/>
      <c r="L14" s="62" t="s">
        <v>489</v>
      </c>
      <c r="M14" s="62"/>
      <c r="N14" s="62"/>
      <c r="O14" s="62"/>
      <c r="P14" s="63" t="s">
        <v>43</v>
      </c>
      <c r="Q14" s="63" t="s">
        <v>490</v>
      </c>
      <c r="R14" s="63">
        <v>45</v>
      </c>
      <c r="S14" s="63" t="s">
        <v>45</v>
      </c>
      <c r="T14" s="63" t="s">
        <v>45</v>
      </c>
      <c r="U14" s="64" t="str">
        <f>IF(ISERR(T14/S14*100),"N/A",T14/S14*100)</f>
        <v>N/A</v>
      </c>
    </row>
    <row r="15" spans="1:34" ht="75" customHeight="1" thickBot="1">
      <c r="A15" s="60"/>
      <c r="B15" s="65" t="s">
        <v>51</v>
      </c>
      <c r="C15" s="66" t="s">
        <v>491</v>
      </c>
      <c r="D15" s="66"/>
      <c r="E15" s="66"/>
      <c r="F15" s="66"/>
      <c r="G15" s="66"/>
      <c r="H15" s="66"/>
      <c r="I15" s="66" t="s">
        <v>492</v>
      </c>
      <c r="J15" s="66"/>
      <c r="K15" s="66"/>
      <c r="L15" s="66" t="s">
        <v>493</v>
      </c>
      <c r="M15" s="66"/>
      <c r="N15" s="66"/>
      <c r="O15" s="66"/>
      <c r="P15" s="67" t="s">
        <v>43</v>
      </c>
      <c r="Q15" s="67" t="s">
        <v>490</v>
      </c>
      <c r="R15" s="67">
        <v>35.56</v>
      </c>
      <c r="S15" s="67" t="s">
        <v>45</v>
      </c>
      <c r="T15" s="67" t="s">
        <v>45</v>
      </c>
      <c r="U15" s="68" t="str">
        <f>IF(ISERR(T15/S15*100),"N/A",T15/S15*100)</f>
        <v>N/A</v>
      </c>
    </row>
    <row r="16" spans="1:34" ht="22.5" customHeight="1" thickTop="1" thickBot="1">
      <c r="B16" s="13" t="s">
        <v>64</v>
      </c>
      <c r="C16" s="14"/>
      <c r="D16" s="14"/>
      <c r="E16" s="14"/>
      <c r="F16" s="14"/>
      <c r="G16" s="14"/>
      <c r="H16" s="15"/>
      <c r="I16" s="15"/>
      <c r="J16" s="15"/>
      <c r="K16" s="15"/>
      <c r="L16" s="15"/>
      <c r="M16" s="15"/>
      <c r="N16" s="15"/>
      <c r="O16" s="15"/>
      <c r="P16" s="15"/>
      <c r="Q16" s="15"/>
      <c r="R16" s="15"/>
      <c r="S16" s="15"/>
      <c r="T16" s="15"/>
      <c r="U16" s="16"/>
      <c r="V16" s="69"/>
    </row>
    <row r="17" spans="2:21" ht="36" customHeight="1" thickTop="1">
      <c r="B17" s="70"/>
      <c r="C17" s="71"/>
      <c r="D17" s="71"/>
      <c r="E17" s="71"/>
      <c r="F17" s="71"/>
      <c r="G17" s="71"/>
      <c r="H17" s="72"/>
      <c r="I17" s="72"/>
      <c r="J17" s="72"/>
      <c r="K17" s="72"/>
      <c r="L17" s="72"/>
      <c r="M17" s="72"/>
      <c r="N17" s="72"/>
      <c r="O17" s="72"/>
      <c r="P17" s="73"/>
      <c r="Q17" s="74"/>
      <c r="R17" s="75" t="s">
        <v>65</v>
      </c>
      <c r="S17" s="44" t="s">
        <v>66</v>
      </c>
      <c r="T17" s="75" t="s">
        <v>67</v>
      </c>
      <c r="U17" s="44" t="s">
        <v>68</v>
      </c>
    </row>
    <row r="18" spans="2:21" ht="34.5" customHeight="1" thickBot="1">
      <c r="B18" s="76"/>
      <c r="C18" s="77"/>
      <c r="D18" s="77"/>
      <c r="E18" s="77"/>
      <c r="F18" s="77"/>
      <c r="G18" s="77"/>
      <c r="H18" s="78"/>
      <c r="I18" s="78"/>
      <c r="J18" s="78"/>
      <c r="K18" s="78"/>
      <c r="L18" s="78"/>
      <c r="M18" s="78"/>
      <c r="N18" s="78"/>
      <c r="O18" s="78"/>
      <c r="P18" s="79"/>
      <c r="Q18" s="80"/>
      <c r="R18" s="81" t="s">
        <v>69</v>
      </c>
      <c r="S18" s="80" t="s">
        <v>69</v>
      </c>
      <c r="T18" s="80" t="s">
        <v>69</v>
      </c>
      <c r="U18" s="80" t="s">
        <v>70</v>
      </c>
    </row>
    <row r="19" spans="2:21" ht="13.5" customHeight="1" thickBot="1">
      <c r="B19" s="82" t="s">
        <v>71</v>
      </c>
      <c r="C19" s="83"/>
      <c r="D19" s="83"/>
      <c r="E19" s="84"/>
      <c r="F19" s="84"/>
      <c r="G19" s="84"/>
      <c r="H19" s="85"/>
      <c r="I19" s="85"/>
      <c r="J19" s="85"/>
      <c r="K19" s="85"/>
      <c r="L19" s="85"/>
      <c r="M19" s="85"/>
      <c r="N19" s="85"/>
      <c r="O19" s="85"/>
      <c r="P19" s="86"/>
      <c r="Q19" s="86"/>
      <c r="R19" s="87">
        <f>162.106585</f>
        <v>162.106585</v>
      </c>
      <c r="S19" s="87">
        <f>0</f>
        <v>0</v>
      </c>
      <c r="T19" s="87">
        <f>0</f>
        <v>0</v>
      </c>
      <c r="U19" s="88" t="str">
        <f>+IF(ISERR(T19/S19*100),"N/A",T19/S19*100)</f>
        <v>N/A</v>
      </c>
    </row>
    <row r="20" spans="2:21" ht="13.5" customHeight="1" thickBot="1">
      <c r="B20" s="89" t="s">
        <v>72</v>
      </c>
      <c r="C20" s="90"/>
      <c r="D20" s="90"/>
      <c r="E20" s="91"/>
      <c r="F20" s="91"/>
      <c r="G20" s="91"/>
      <c r="H20" s="92"/>
      <c r="I20" s="92"/>
      <c r="J20" s="92"/>
      <c r="K20" s="92"/>
      <c r="L20" s="92"/>
      <c r="M20" s="92"/>
      <c r="N20" s="92"/>
      <c r="O20" s="92"/>
      <c r="P20" s="93"/>
      <c r="Q20" s="93"/>
      <c r="R20" s="87">
        <f>162.106585</f>
        <v>162.106585</v>
      </c>
      <c r="S20" s="87">
        <f>0</f>
        <v>0</v>
      </c>
      <c r="T20" s="87">
        <f>0</f>
        <v>0</v>
      </c>
      <c r="U20" s="88" t="str">
        <f>+IF(ISERR(T20/S20*100),"N/A",T20/S20*100)</f>
        <v>N/A</v>
      </c>
    </row>
    <row r="21" spans="2:21" ht="14.85" customHeight="1" thickTop="1" thickBot="1">
      <c r="B21" s="13" t="s">
        <v>73</v>
      </c>
      <c r="C21" s="14"/>
      <c r="D21" s="14"/>
      <c r="E21" s="14"/>
      <c r="F21" s="14"/>
      <c r="G21" s="14"/>
      <c r="H21" s="15"/>
      <c r="I21" s="15"/>
      <c r="J21" s="15"/>
      <c r="K21" s="15"/>
      <c r="L21" s="15"/>
      <c r="M21" s="15"/>
      <c r="N21" s="15"/>
      <c r="O21" s="15"/>
      <c r="P21" s="15"/>
      <c r="Q21" s="15"/>
      <c r="R21" s="15"/>
      <c r="S21" s="15"/>
      <c r="T21" s="15"/>
      <c r="U21" s="16"/>
    </row>
    <row r="22" spans="2:21" ht="44.25" customHeight="1" thickTop="1">
      <c r="B22" s="94" t="s">
        <v>74</v>
      </c>
      <c r="C22" s="96"/>
      <c r="D22" s="96"/>
      <c r="E22" s="96"/>
      <c r="F22" s="96"/>
      <c r="G22" s="96"/>
      <c r="H22" s="96"/>
      <c r="I22" s="96"/>
      <c r="J22" s="96"/>
      <c r="K22" s="96"/>
      <c r="L22" s="96"/>
      <c r="M22" s="96"/>
      <c r="N22" s="96"/>
      <c r="O22" s="96"/>
      <c r="P22" s="96"/>
      <c r="Q22" s="96"/>
      <c r="R22" s="96"/>
      <c r="S22" s="96"/>
      <c r="T22" s="96"/>
      <c r="U22" s="95"/>
    </row>
  </sheetData>
  <mergeCells count="39">
    <mergeCell ref="C15:H15"/>
    <mergeCell ref="I15:K15"/>
    <mergeCell ref="L15:O15"/>
    <mergeCell ref="B19:D19"/>
    <mergeCell ref="B20:D20"/>
    <mergeCell ref="B22:U22"/>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16 K007</vt:lpstr>
      <vt:lpstr>16 K129</vt:lpstr>
      <vt:lpstr>16 K131</vt:lpstr>
      <vt:lpstr>16 S046</vt:lpstr>
      <vt:lpstr>16 S071</vt:lpstr>
      <vt:lpstr>16 S074</vt:lpstr>
      <vt:lpstr>16 S075</vt:lpstr>
      <vt:lpstr>16 S079</vt:lpstr>
      <vt:lpstr>16 S218</vt:lpstr>
      <vt:lpstr>16 S219</vt:lpstr>
      <vt:lpstr>16 U012</vt:lpstr>
      <vt:lpstr>16 U020</vt:lpstr>
      <vt:lpstr>'16 K007'!Área_de_impresión</vt:lpstr>
      <vt:lpstr>'16 K129'!Área_de_impresión</vt:lpstr>
      <vt:lpstr>'16 K131'!Área_de_impresión</vt:lpstr>
      <vt:lpstr>'16 S046'!Área_de_impresión</vt:lpstr>
      <vt:lpstr>'16 S071'!Área_de_impresión</vt:lpstr>
      <vt:lpstr>'16 S074'!Área_de_impresión</vt:lpstr>
      <vt:lpstr>'16 S075'!Área_de_impresión</vt:lpstr>
      <vt:lpstr>'16 S079'!Área_de_impresión</vt:lpstr>
      <vt:lpstr>'16 S218'!Área_de_impresión</vt:lpstr>
      <vt:lpstr>'16 S219'!Área_de_impresión</vt:lpstr>
      <vt:lpstr>'16 U012'!Área_de_impresión</vt:lpstr>
      <vt:lpstr>'16 U020'!Área_de_impresión</vt:lpstr>
      <vt:lpstr>Portada!Área_de_impresión</vt:lpstr>
      <vt:lpstr>'16 K007'!Títulos_a_imprimir</vt:lpstr>
      <vt:lpstr>'16 K129'!Títulos_a_imprimir</vt:lpstr>
      <vt:lpstr>'16 K131'!Títulos_a_imprimir</vt:lpstr>
      <vt:lpstr>'16 S046'!Títulos_a_imprimir</vt:lpstr>
      <vt:lpstr>'16 S071'!Títulos_a_imprimir</vt:lpstr>
      <vt:lpstr>'16 S074'!Títulos_a_imprimir</vt:lpstr>
      <vt:lpstr>'16 S075'!Títulos_a_imprimir</vt:lpstr>
      <vt:lpstr>'16 S079'!Títulos_a_imprimir</vt:lpstr>
      <vt:lpstr>'16 S218'!Títulos_a_imprimir</vt:lpstr>
      <vt:lpstr>'16 S219'!Títulos_a_imprimir</vt:lpstr>
      <vt:lpstr>'16 U012'!Títulos_a_imprimir</vt:lpstr>
      <vt:lpstr>'16 U020'!Títulos_a_imprimir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2013-05-02T20:14:01Z</dcterms:modified>
</cp:coreProperties>
</file>